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1.DOKUMENTY\Šipulová\Čaňa - zníž. ener. naročnosti\Súťaž. podklady\VV\SO 07- Rozšírenie STL distribučnej siete, STL pripojovacie plynovody\"/>
    </mc:Choice>
  </mc:AlternateContent>
  <bookViews>
    <workbookView xWindow="0" yWindow="0" windowWidth="28800" windowHeight="12135" activeTab="1"/>
  </bookViews>
  <sheets>
    <sheet name="SO 07 Rozšírenie S..." sheetId="2" r:id="rId1"/>
    <sheet name="SO 07 STL Pripojov..." sheetId="3" r:id="rId2"/>
  </sheets>
  <definedNames>
    <definedName name="_xlnm._FilterDatabase" localSheetId="0" hidden="1">'SO 07 Rozšírenie S...'!$C$122:$K$170</definedName>
    <definedName name="_xlnm._FilterDatabase" localSheetId="1" hidden="1">'SO 07 STL Pripojov...'!$C$120:$K$154</definedName>
    <definedName name="_xlnm.Print_Titles" localSheetId="0">'SO 07 Rozšírenie S...'!$122:$122</definedName>
    <definedName name="_xlnm.Print_Titles" localSheetId="1">'SO 07 STL Pripojov...'!$120:$120</definedName>
    <definedName name="_xlnm.Print_Area" localSheetId="0">'SO 07 Rozšírenie S...'!$C$4:$J$76,'SO 07 Rozšírenie S...'!$C$82:$J$104,'SO 07 Rozšírenie S...'!$C$110:$K$170</definedName>
    <definedName name="_xlnm.Print_Area" localSheetId="1">'SO 07 STL Pripojov...'!$C$4:$J$76,'SO 07 STL Pripojov...'!$C$82:$J$102,'SO 07 STL Pripojov...'!$C$108:$K$154</definedName>
  </definedNames>
  <calcPr calcId="152511"/>
</workbook>
</file>

<file path=xl/calcChain.xml><?xml version="1.0" encoding="utf-8"?>
<calcChain xmlns="http://schemas.openxmlformats.org/spreadsheetml/2006/main">
  <c r="J37" i="3" l="1"/>
  <c r="J36" i="3"/>
  <c r="J35" i="3"/>
  <c r="BI154" i="3"/>
  <c r="BH154" i="3"/>
  <c r="BG154" i="3"/>
  <c r="BE154" i="3"/>
  <c r="T154" i="3"/>
  <c r="R154" i="3"/>
  <c r="P154" i="3"/>
  <c r="BK154" i="3"/>
  <c r="J154" i="3"/>
  <c r="BF154" i="3" s="1"/>
  <c r="BI153" i="3"/>
  <c r="BH153" i="3"/>
  <c r="BG153" i="3"/>
  <c r="BE153" i="3"/>
  <c r="T153" i="3"/>
  <c r="R153" i="3"/>
  <c r="P153" i="3"/>
  <c r="BK153" i="3"/>
  <c r="J153" i="3"/>
  <c r="BF153" i="3" s="1"/>
  <c r="BI152" i="3"/>
  <c r="BH152" i="3"/>
  <c r="BG152" i="3"/>
  <c r="BE152" i="3"/>
  <c r="T152" i="3"/>
  <c r="R152" i="3"/>
  <c r="P152" i="3"/>
  <c r="BK152" i="3"/>
  <c r="J152" i="3"/>
  <c r="BF152" i="3" s="1"/>
  <c r="BI151" i="3"/>
  <c r="BH151" i="3"/>
  <c r="BG151" i="3"/>
  <c r="BE151" i="3"/>
  <c r="T151" i="3"/>
  <c r="T150" i="3" s="1"/>
  <c r="R151" i="3"/>
  <c r="R150" i="3" s="1"/>
  <c r="P151" i="3"/>
  <c r="P150" i="3" s="1"/>
  <c r="BK151" i="3"/>
  <c r="BK150" i="3" s="1"/>
  <c r="J150" i="3" s="1"/>
  <c r="J101" i="3" s="1"/>
  <c r="J151" i="3"/>
  <c r="BF151" i="3"/>
  <c r="BI149" i="3"/>
  <c r="BH149" i="3"/>
  <c r="BG149" i="3"/>
  <c r="BE149" i="3"/>
  <c r="T149" i="3"/>
  <c r="R149" i="3"/>
  <c r="P149" i="3"/>
  <c r="BK149" i="3"/>
  <c r="J149" i="3"/>
  <c r="BF149" i="3" s="1"/>
  <c r="BI148" i="3"/>
  <c r="BH148" i="3"/>
  <c r="BG148" i="3"/>
  <c r="BE148" i="3"/>
  <c r="T148" i="3"/>
  <c r="R148" i="3"/>
  <c r="P148" i="3"/>
  <c r="BK148" i="3"/>
  <c r="J148" i="3"/>
  <c r="BF148" i="3" s="1"/>
  <c r="BI147" i="3"/>
  <c r="BH147" i="3"/>
  <c r="BG147" i="3"/>
  <c r="BE147" i="3"/>
  <c r="T147" i="3"/>
  <c r="R147" i="3"/>
  <c r="P147" i="3"/>
  <c r="BK147" i="3"/>
  <c r="J147" i="3"/>
  <c r="BF147" i="3" s="1"/>
  <c r="BI146" i="3"/>
  <c r="BH146" i="3"/>
  <c r="BG146" i="3"/>
  <c r="BE146" i="3"/>
  <c r="T146" i="3"/>
  <c r="R146" i="3"/>
  <c r="P146" i="3"/>
  <c r="BK146" i="3"/>
  <c r="J146" i="3"/>
  <c r="BF146" i="3" s="1"/>
  <c r="BI145" i="3"/>
  <c r="BH145" i="3"/>
  <c r="BG145" i="3"/>
  <c r="BE145" i="3"/>
  <c r="T145" i="3"/>
  <c r="R145" i="3"/>
  <c r="P145" i="3"/>
  <c r="BK145" i="3"/>
  <c r="J145" i="3"/>
  <c r="BF145" i="3" s="1"/>
  <c r="BI144" i="3"/>
  <c r="BH144" i="3"/>
  <c r="BG144" i="3"/>
  <c r="BE144" i="3"/>
  <c r="T144" i="3"/>
  <c r="R144" i="3"/>
  <c r="P144" i="3"/>
  <c r="BK144" i="3"/>
  <c r="J144" i="3"/>
  <c r="BF144" i="3" s="1"/>
  <c r="BI143" i="3"/>
  <c r="BH143" i="3"/>
  <c r="BG143" i="3"/>
  <c r="BE143" i="3"/>
  <c r="T143" i="3"/>
  <c r="R143" i="3"/>
  <c r="P143" i="3"/>
  <c r="BK143" i="3"/>
  <c r="J143" i="3"/>
  <c r="BF143" i="3" s="1"/>
  <c r="BI142" i="3"/>
  <c r="BH142" i="3"/>
  <c r="BG142" i="3"/>
  <c r="BE142" i="3"/>
  <c r="T142" i="3"/>
  <c r="R142" i="3"/>
  <c r="P142" i="3"/>
  <c r="BK142" i="3"/>
  <c r="J142" i="3"/>
  <c r="BF142" i="3" s="1"/>
  <c r="BI141" i="3"/>
  <c r="BH141" i="3"/>
  <c r="BG141" i="3"/>
  <c r="BE141" i="3"/>
  <c r="T141" i="3"/>
  <c r="R141" i="3"/>
  <c r="P141" i="3"/>
  <c r="BK141" i="3"/>
  <c r="J141" i="3"/>
  <c r="BF141" i="3" s="1"/>
  <c r="BI140" i="3"/>
  <c r="BH140" i="3"/>
  <c r="BG140" i="3"/>
  <c r="BE140" i="3"/>
  <c r="T140" i="3"/>
  <c r="R140" i="3"/>
  <c r="P140" i="3"/>
  <c r="BK140" i="3"/>
  <c r="J140" i="3"/>
  <c r="BF140" i="3" s="1"/>
  <c r="BI139" i="3"/>
  <c r="BH139" i="3"/>
  <c r="BG139" i="3"/>
  <c r="BE139" i="3"/>
  <c r="T139" i="3"/>
  <c r="R139" i="3"/>
  <c r="P139" i="3"/>
  <c r="BK139" i="3"/>
  <c r="J139" i="3"/>
  <c r="BF139" i="3" s="1"/>
  <c r="BI138" i="3"/>
  <c r="BH138" i="3"/>
  <c r="BG138" i="3"/>
  <c r="BE138" i="3"/>
  <c r="T138" i="3"/>
  <c r="R138" i="3"/>
  <c r="P138" i="3"/>
  <c r="BK138" i="3"/>
  <c r="J138" i="3"/>
  <c r="BF138" i="3" s="1"/>
  <c r="BI137" i="3"/>
  <c r="BH137" i="3"/>
  <c r="BG137" i="3"/>
  <c r="BE137" i="3"/>
  <c r="T137" i="3"/>
  <c r="R137" i="3"/>
  <c r="P137" i="3"/>
  <c r="BK137" i="3"/>
  <c r="J137" i="3"/>
  <c r="BF137" i="3" s="1"/>
  <c r="BI136" i="3"/>
  <c r="BH136" i="3"/>
  <c r="BG136" i="3"/>
  <c r="BE136" i="3"/>
  <c r="T136" i="3"/>
  <c r="R136" i="3"/>
  <c r="P136" i="3"/>
  <c r="BK136" i="3"/>
  <c r="J136" i="3"/>
  <c r="BF136" i="3" s="1"/>
  <c r="BI135" i="3"/>
  <c r="BH135" i="3"/>
  <c r="BG135" i="3"/>
  <c r="BE135" i="3"/>
  <c r="T135" i="3"/>
  <c r="T134" i="3" s="1"/>
  <c r="T133" i="3" s="1"/>
  <c r="R135" i="3"/>
  <c r="R134" i="3"/>
  <c r="R133" i="3" s="1"/>
  <c r="P135" i="3"/>
  <c r="P134" i="3" s="1"/>
  <c r="P133" i="3" s="1"/>
  <c r="BK135" i="3"/>
  <c r="BK134" i="3"/>
  <c r="J134" i="3" s="1"/>
  <c r="J100" i="3" s="1"/>
  <c r="BK133" i="3"/>
  <c r="J133" i="3" s="1"/>
  <c r="J99" i="3" s="1"/>
  <c r="J135" i="3"/>
  <c r="BF135" i="3" s="1"/>
  <c r="BI132" i="3"/>
  <c r="BH132" i="3"/>
  <c r="BG132" i="3"/>
  <c r="BE132" i="3"/>
  <c r="T132" i="3"/>
  <c r="R132" i="3"/>
  <c r="P132" i="3"/>
  <c r="BK132" i="3"/>
  <c r="J132" i="3"/>
  <c r="BF132" i="3" s="1"/>
  <c r="BI131" i="3"/>
  <c r="BH131" i="3"/>
  <c r="BG131" i="3"/>
  <c r="BE131" i="3"/>
  <c r="T131" i="3"/>
  <c r="R131" i="3"/>
  <c r="P131" i="3"/>
  <c r="BK131" i="3"/>
  <c r="J131" i="3"/>
  <c r="BF131" i="3" s="1"/>
  <c r="BI130" i="3"/>
  <c r="BH130" i="3"/>
  <c r="BG130" i="3"/>
  <c r="BE130" i="3"/>
  <c r="T130" i="3"/>
  <c r="R130" i="3"/>
  <c r="P130" i="3"/>
  <c r="BK130" i="3"/>
  <c r="J130" i="3"/>
  <c r="BF130" i="3" s="1"/>
  <c r="BI129" i="3"/>
  <c r="BH129" i="3"/>
  <c r="BG129" i="3"/>
  <c r="BE129" i="3"/>
  <c r="T129" i="3"/>
  <c r="R129" i="3"/>
  <c r="P129" i="3"/>
  <c r="BK129" i="3"/>
  <c r="J129" i="3"/>
  <c r="BF129" i="3" s="1"/>
  <c r="BI128" i="3"/>
  <c r="BH128" i="3"/>
  <c r="BG128" i="3"/>
  <c r="BE128" i="3"/>
  <c r="T128" i="3"/>
  <c r="R128" i="3"/>
  <c r="P128" i="3"/>
  <c r="BK128" i="3"/>
  <c r="J128" i="3"/>
  <c r="BF128" i="3" s="1"/>
  <c r="BI127" i="3"/>
  <c r="BH127" i="3"/>
  <c r="BG127" i="3"/>
  <c r="BE127" i="3"/>
  <c r="T127" i="3"/>
  <c r="R127" i="3"/>
  <c r="P127" i="3"/>
  <c r="BK127" i="3"/>
  <c r="J127" i="3"/>
  <c r="BF127" i="3" s="1"/>
  <c r="BI126" i="3"/>
  <c r="BH126" i="3"/>
  <c r="BG126" i="3"/>
  <c r="BE126" i="3"/>
  <c r="T126" i="3"/>
  <c r="R126" i="3"/>
  <c r="P126" i="3"/>
  <c r="BK126" i="3"/>
  <c r="J126" i="3"/>
  <c r="BF126" i="3" s="1"/>
  <c r="BI125" i="3"/>
  <c r="BH125" i="3"/>
  <c r="BG125" i="3"/>
  <c r="BE125" i="3"/>
  <c r="T125" i="3"/>
  <c r="R125" i="3"/>
  <c r="P125" i="3"/>
  <c r="BK125" i="3"/>
  <c r="J125" i="3"/>
  <c r="BF125" i="3" s="1"/>
  <c r="BI124" i="3"/>
  <c r="F37" i="3" s="1"/>
  <c r="BH124" i="3"/>
  <c r="F36" i="3"/>
  <c r="BG124" i="3"/>
  <c r="F35" i="3" s="1"/>
  <c r="BE124" i="3"/>
  <c r="J33" i="3"/>
  <c r="F33" i="3"/>
  <c r="T124" i="3"/>
  <c r="T123" i="3" s="1"/>
  <c r="T122" i="3" s="1"/>
  <c r="R124" i="3"/>
  <c r="R123" i="3" s="1"/>
  <c r="R122" i="3" s="1"/>
  <c r="P124" i="3"/>
  <c r="P123" i="3" s="1"/>
  <c r="P122" i="3" s="1"/>
  <c r="BK124" i="3"/>
  <c r="BK123" i="3"/>
  <c r="J123" i="3" s="1"/>
  <c r="J98" i="3" s="1"/>
  <c r="BK122" i="3"/>
  <c r="J122" i="3" s="1"/>
  <c r="BK121" i="3"/>
  <c r="J121" i="3" s="1"/>
  <c r="J30" i="3" s="1"/>
  <c r="J124" i="3"/>
  <c r="BF124" i="3"/>
  <c r="J97" i="3"/>
  <c r="J118" i="3"/>
  <c r="J117" i="3"/>
  <c r="F117" i="3"/>
  <c r="F115" i="3"/>
  <c r="E113" i="3"/>
  <c r="J92" i="3"/>
  <c r="J91" i="3"/>
  <c r="F91" i="3"/>
  <c r="F89" i="3"/>
  <c r="E87" i="3"/>
  <c r="F92" i="3"/>
  <c r="J89" i="3"/>
  <c r="J115" i="3"/>
  <c r="E111" i="3"/>
  <c r="J37" i="2"/>
  <c r="J36" i="2"/>
  <c r="J35" i="2"/>
  <c r="BI170" i="2"/>
  <c r="BH170" i="2"/>
  <c r="BG170" i="2"/>
  <c r="BE170" i="2"/>
  <c r="T170" i="2"/>
  <c r="R170" i="2"/>
  <c r="P170" i="2"/>
  <c r="BK170" i="2"/>
  <c r="J170" i="2"/>
  <c r="BF170" i="2" s="1"/>
  <c r="BI169" i="2"/>
  <c r="BH169" i="2"/>
  <c r="BG169" i="2"/>
  <c r="BE169" i="2"/>
  <c r="T169" i="2"/>
  <c r="R169" i="2"/>
  <c r="P169" i="2"/>
  <c r="BK169" i="2"/>
  <c r="J169" i="2"/>
  <c r="BF169" i="2" s="1"/>
  <c r="BI168" i="2"/>
  <c r="BH168" i="2"/>
  <c r="BG168" i="2"/>
  <c r="BE168" i="2"/>
  <c r="T168" i="2"/>
  <c r="R168" i="2"/>
  <c r="P168" i="2"/>
  <c r="BK168" i="2"/>
  <c r="J168" i="2"/>
  <c r="BF168" i="2" s="1"/>
  <c r="BI167" i="2"/>
  <c r="BH167" i="2"/>
  <c r="BG167" i="2"/>
  <c r="BE167" i="2"/>
  <c r="T167" i="2"/>
  <c r="R167" i="2"/>
  <c r="P167" i="2"/>
  <c r="BK167" i="2"/>
  <c r="J167" i="2"/>
  <c r="BF167" i="2" s="1"/>
  <c r="BI166" i="2"/>
  <c r="BH166" i="2"/>
  <c r="BG166" i="2"/>
  <c r="BE166" i="2"/>
  <c r="T166" i="2"/>
  <c r="R166" i="2"/>
  <c r="R165" i="2" s="1"/>
  <c r="P166" i="2"/>
  <c r="BK166" i="2"/>
  <c r="BK165" i="2" s="1"/>
  <c r="J165" i="2" s="1"/>
  <c r="J103" i="2" s="1"/>
  <c r="J166" i="2"/>
  <c r="BF166" i="2"/>
  <c r="BI164" i="2"/>
  <c r="BH164" i="2"/>
  <c r="BG164" i="2"/>
  <c r="BE164" i="2"/>
  <c r="T164" i="2"/>
  <c r="R164" i="2"/>
  <c r="P164" i="2"/>
  <c r="BK164" i="2"/>
  <c r="J164" i="2"/>
  <c r="BF164" i="2" s="1"/>
  <c r="BI163" i="2"/>
  <c r="BH163" i="2"/>
  <c r="BG163" i="2"/>
  <c r="BE163" i="2"/>
  <c r="T163" i="2"/>
  <c r="R163" i="2"/>
  <c r="P163" i="2"/>
  <c r="BK163" i="2"/>
  <c r="J163" i="2"/>
  <c r="BF163" i="2" s="1"/>
  <c r="BI162" i="2"/>
  <c r="BH162" i="2"/>
  <c r="BG162" i="2"/>
  <c r="BE162" i="2"/>
  <c r="T162" i="2"/>
  <c r="R162" i="2"/>
  <c r="P162" i="2"/>
  <c r="BK162" i="2"/>
  <c r="J162" i="2"/>
  <c r="BF162" i="2" s="1"/>
  <c r="BI161" i="2"/>
  <c r="BH161" i="2"/>
  <c r="BG161" i="2"/>
  <c r="BE161" i="2"/>
  <c r="T161" i="2"/>
  <c r="R161" i="2"/>
  <c r="P161" i="2"/>
  <c r="BK161" i="2"/>
  <c r="J161" i="2"/>
  <c r="BF161" i="2" s="1"/>
  <c r="BI160" i="2"/>
  <c r="BH160" i="2"/>
  <c r="BG160" i="2"/>
  <c r="BE160" i="2"/>
  <c r="T160" i="2"/>
  <c r="R160" i="2"/>
  <c r="P160" i="2"/>
  <c r="BK160" i="2"/>
  <c r="J160" i="2"/>
  <c r="BF160" i="2" s="1"/>
  <c r="BI159" i="2"/>
  <c r="BH159" i="2"/>
  <c r="BG159" i="2"/>
  <c r="BE159" i="2"/>
  <c r="T159" i="2"/>
  <c r="R159" i="2"/>
  <c r="P159" i="2"/>
  <c r="BK159" i="2"/>
  <c r="J159" i="2"/>
  <c r="BF159" i="2" s="1"/>
  <c r="BI158" i="2"/>
  <c r="BH158" i="2"/>
  <c r="BG158" i="2"/>
  <c r="BE158" i="2"/>
  <c r="T158" i="2"/>
  <c r="R158" i="2"/>
  <c r="P158" i="2"/>
  <c r="BK158" i="2"/>
  <c r="J158" i="2"/>
  <c r="BF158" i="2" s="1"/>
  <c r="BI157" i="2"/>
  <c r="BH157" i="2"/>
  <c r="BG157" i="2"/>
  <c r="BE157" i="2"/>
  <c r="T157" i="2"/>
  <c r="R157" i="2"/>
  <c r="P157" i="2"/>
  <c r="BK157" i="2"/>
  <c r="J157" i="2"/>
  <c r="BF157" i="2" s="1"/>
  <c r="BI156" i="2"/>
  <c r="BH156" i="2"/>
  <c r="BG156" i="2"/>
  <c r="BE156" i="2"/>
  <c r="T156" i="2"/>
  <c r="R156" i="2"/>
  <c r="P156" i="2"/>
  <c r="BK156" i="2"/>
  <c r="J156" i="2"/>
  <c r="BF156" i="2" s="1"/>
  <c r="BI155" i="2"/>
  <c r="BH155" i="2"/>
  <c r="BG155" i="2"/>
  <c r="BE155" i="2"/>
  <c r="T155" i="2"/>
  <c r="R155" i="2"/>
  <c r="P155" i="2"/>
  <c r="BK155" i="2"/>
  <c r="J155" i="2"/>
  <c r="BF155" i="2" s="1"/>
  <c r="BI154" i="2"/>
  <c r="BH154" i="2"/>
  <c r="BG154" i="2"/>
  <c r="BE154" i="2"/>
  <c r="T154" i="2"/>
  <c r="R154" i="2"/>
  <c r="P154" i="2"/>
  <c r="BK154" i="2"/>
  <c r="J154" i="2"/>
  <c r="BF154" i="2" s="1"/>
  <c r="BI153" i="2"/>
  <c r="BH153" i="2"/>
  <c r="BG153" i="2"/>
  <c r="BE153" i="2"/>
  <c r="T153" i="2"/>
  <c r="R153" i="2"/>
  <c r="P153" i="2"/>
  <c r="BK153" i="2"/>
  <c r="J153" i="2"/>
  <c r="BF153" i="2" s="1"/>
  <c r="BI152" i="2"/>
  <c r="BH152" i="2"/>
  <c r="BG152" i="2"/>
  <c r="BE152" i="2"/>
  <c r="T152" i="2"/>
  <c r="R152" i="2"/>
  <c r="P152" i="2"/>
  <c r="BK152" i="2"/>
  <c r="J152" i="2"/>
  <c r="BF152" i="2" s="1"/>
  <c r="BI151" i="2"/>
  <c r="BH151" i="2"/>
  <c r="BG151" i="2"/>
  <c r="BE151" i="2"/>
  <c r="T151" i="2"/>
  <c r="R151" i="2"/>
  <c r="P151" i="2"/>
  <c r="BK151" i="2"/>
  <c r="J151" i="2"/>
  <c r="BF151" i="2" s="1"/>
  <c r="BI150" i="2"/>
  <c r="BH150" i="2"/>
  <c r="BG150" i="2"/>
  <c r="BE150" i="2"/>
  <c r="T150" i="2"/>
  <c r="R150" i="2"/>
  <c r="P150" i="2"/>
  <c r="BK150" i="2"/>
  <c r="J150" i="2"/>
  <c r="BF150" i="2" s="1"/>
  <c r="BI149" i="2"/>
  <c r="BH149" i="2"/>
  <c r="BG149" i="2"/>
  <c r="BE149" i="2"/>
  <c r="T149" i="2"/>
  <c r="R149" i="2"/>
  <c r="P149" i="2"/>
  <c r="BK149" i="2"/>
  <c r="J149" i="2"/>
  <c r="BF149" i="2" s="1"/>
  <c r="BI148" i="2"/>
  <c r="BH148" i="2"/>
  <c r="BG148" i="2"/>
  <c r="BE148" i="2"/>
  <c r="T148" i="2"/>
  <c r="R148" i="2"/>
  <c r="P148" i="2"/>
  <c r="BK148" i="2"/>
  <c r="J148" i="2"/>
  <c r="BF148" i="2" s="1"/>
  <c r="BI147" i="2"/>
  <c r="BH147" i="2"/>
  <c r="BG147" i="2"/>
  <c r="BE147" i="2"/>
  <c r="T147" i="2"/>
  <c r="R147" i="2"/>
  <c r="P147" i="2"/>
  <c r="BK147" i="2"/>
  <c r="J147" i="2"/>
  <c r="BF147" i="2" s="1"/>
  <c r="BI146" i="2"/>
  <c r="BH146" i="2"/>
  <c r="BG146" i="2"/>
  <c r="BE146" i="2"/>
  <c r="T146" i="2"/>
  <c r="R146" i="2"/>
  <c r="P146" i="2"/>
  <c r="BK146" i="2"/>
  <c r="J146" i="2"/>
  <c r="BF146" i="2" s="1"/>
  <c r="BI145" i="2"/>
  <c r="BH145" i="2"/>
  <c r="BG145" i="2"/>
  <c r="BE145" i="2"/>
  <c r="T145" i="2"/>
  <c r="R145" i="2"/>
  <c r="R144" i="2"/>
  <c r="R143" i="2" s="1"/>
  <c r="P145" i="2"/>
  <c r="BK145" i="2"/>
  <c r="BK144" i="2"/>
  <c r="J144" i="2" s="1"/>
  <c r="J102" i="2" s="1"/>
  <c r="BK143" i="2"/>
  <c r="J143" i="2" s="1"/>
  <c r="J101" i="2" s="1"/>
  <c r="J145" i="2"/>
  <c r="BF145" i="2" s="1"/>
  <c r="BI142" i="2"/>
  <c r="BH142" i="2"/>
  <c r="BG142" i="2"/>
  <c r="BE142" i="2"/>
  <c r="T142" i="2"/>
  <c r="T141" i="2" s="1"/>
  <c r="R142" i="2"/>
  <c r="R141" i="2" s="1"/>
  <c r="P142" i="2"/>
  <c r="P141" i="2" s="1"/>
  <c r="BK142" i="2"/>
  <c r="BK141" i="2" s="1"/>
  <c r="J141" i="2"/>
  <c r="J100" i="2" s="1"/>
  <c r="J142" i="2"/>
  <c r="BF142" i="2"/>
  <c r="BI140" i="2"/>
  <c r="BH140" i="2"/>
  <c r="BG140" i="2"/>
  <c r="BE140" i="2"/>
  <c r="T140" i="2"/>
  <c r="R140" i="2"/>
  <c r="P140" i="2"/>
  <c r="BK140" i="2"/>
  <c r="J140" i="2"/>
  <c r="BF140" i="2" s="1"/>
  <c r="BI139" i="2"/>
  <c r="BH139" i="2"/>
  <c r="BG139" i="2"/>
  <c r="BE139" i="2"/>
  <c r="T139" i="2"/>
  <c r="T138" i="2" s="1"/>
  <c r="R139" i="2"/>
  <c r="R138" i="2" s="1"/>
  <c r="P139" i="2"/>
  <c r="P138" i="2" s="1"/>
  <c r="BK139" i="2"/>
  <c r="BK138" i="2" s="1"/>
  <c r="J138" i="2"/>
  <c r="J99" i="2" s="1"/>
  <c r="J139" i="2"/>
  <c r="BF139" i="2"/>
  <c r="BI137" i="2"/>
  <c r="BH137" i="2"/>
  <c r="BG137" i="2"/>
  <c r="BE137" i="2"/>
  <c r="T137" i="2"/>
  <c r="R137" i="2"/>
  <c r="P137" i="2"/>
  <c r="BK137" i="2"/>
  <c r="J137" i="2"/>
  <c r="BF137" i="2" s="1"/>
  <c r="BI136" i="2"/>
  <c r="BH136" i="2"/>
  <c r="BG136" i="2"/>
  <c r="BE136" i="2"/>
  <c r="T136" i="2"/>
  <c r="R136" i="2"/>
  <c r="P136" i="2"/>
  <c r="BK136" i="2"/>
  <c r="J136" i="2"/>
  <c r="BF136" i="2" s="1"/>
  <c r="BI135" i="2"/>
  <c r="BH135" i="2"/>
  <c r="BG135" i="2"/>
  <c r="BE135" i="2"/>
  <c r="T135" i="2"/>
  <c r="R135" i="2"/>
  <c r="P135" i="2"/>
  <c r="BK135" i="2"/>
  <c r="J135" i="2"/>
  <c r="BF135" i="2" s="1"/>
  <c r="BI134" i="2"/>
  <c r="BH134" i="2"/>
  <c r="BG134" i="2"/>
  <c r="BE134" i="2"/>
  <c r="T134" i="2"/>
  <c r="R134" i="2"/>
  <c r="P134" i="2"/>
  <c r="BK134" i="2"/>
  <c r="J134" i="2"/>
  <c r="BF134" i="2" s="1"/>
  <c r="BI133" i="2"/>
  <c r="BH133" i="2"/>
  <c r="BG133" i="2"/>
  <c r="BE133" i="2"/>
  <c r="T133" i="2"/>
  <c r="R133" i="2"/>
  <c r="P133" i="2"/>
  <c r="BK133" i="2"/>
  <c r="J133" i="2"/>
  <c r="BF133" i="2" s="1"/>
  <c r="BI132" i="2"/>
  <c r="BH132" i="2"/>
  <c r="BG132" i="2"/>
  <c r="BE132" i="2"/>
  <c r="T132" i="2"/>
  <c r="R132" i="2"/>
  <c r="P132" i="2"/>
  <c r="BK132" i="2"/>
  <c r="J132" i="2"/>
  <c r="BF132" i="2" s="1"/>
  <c r="BI131" i="2"/>
  <c r="BH131" i="2"/>
  <c r="BG131" i="2"/>
  <c r="BE131" i="2"/>
  <c r="T131" i="2"/>
  <c r="R131" i="2"/>
  <c r="P131" i="2"/>
  <c r="BK131" i="2"/>
  <c r="J131" i="2"/>
  <c r="BF131" i="2" s="1"/>
  <c r="BI130" i="2"/>
  <c r="BH130" i="2"/>
  <c r="BG130" i="2"/>
  <c r="BE130" i="2"/>
  <c r="T130" i="2"/>
  <c r="R130" i="2"/>
  <c r="P130" i="2"/>
  <c r="BK130" i="2"/>
  <c r="J130" i="2"/>
  <c r="BF130" i="2" s="1"/>
  <c r="BI129" i="2"/>
  <c r="BH129" i="2"/>
  <c r="BG129" i="2"/>
  <c r="BE129" i="2"/>
  <c r="T129" i="2"/>
  <c r="R129" i="2"/>
  <c r="P129" i="2"/>
  <c r="BK129" i="2"/>
  <c r="J129" i="2"/>
  <c r="BF129" i="2" s="1"/>
  <c r="BI128" i="2"/>
  <c r="BH128" i="2"/>
  <c r="BG128" i="2"/>
  <c r="BE128" i="2"/>
  <c r="T128" i="2"/>
  <c r="R128" i="2"/>
  <c r="P128" i="2"/>
  <c r="BK128" i="2"/>
  <c r="J128" i="2"/>
  <c r="BF128" i="2" s="1"/>
  <c r="BI127" i="2"/>
  <c r="BH127" i="2"/>
  <c r="BG127" i="2"/>
  <c r="BE127" i="2"/>
  <c r="T127" i="2"/>
  <c r="R127" i="2"/>
  <c r="P127" i="2"/>
  <c r="BK127" i="2"/>
  <c r="J127" i="2"/>
  <c r="BF127" i="2" s="1"/>
  <c r="BI126" i="2"/>
  <c r="F37" i="2" s="1"/>
  <c r="BH126" i="2"/>
  <c r="F36" i="2"/>
  <c r="BG126" i="2"/>
  <c r="F35" i="2" s="1"/>
  <c r="BE126" i="2"/>
  <c r="J33" i="2"/>
  <c r="F33" i="2"/>
  <c r="T126" i="2"/>
  <c r="R126" i="2"/>
  <c r="R125" i="2" s="1"/>
  <c r="R124" i="2"/>
  <c r="R123" i="2" s="1"/>
  <c r="P126" i="2"/>
  <c r="BK126" i="2"/>
  <c r="BK125" i="2"/>
  <c r="J125" i="2" s="1"/>
  <c r="J98" i="2" s="1"/>
  <c r="BK124" i="2"/>
  <c r="J124" i="2" s="1"/>
  <c r="J126" i="2"/>
  <c r="BF126" i="2"/>
  <c r="J97" i="2"/>
  <c r="J120" i="2"/>
  <c r="J119" i="2"/>
  <c r="F119" i="2"/>
  <c r="F117" i="2"/>
  <c r="E115" i="2"/>
  <c r="J92" i="2"/>
  <c r="J91" i="2"/>
  <c r="F91" i="2"/>
  <c r="F89" i="2"/>
  <c r="E87" i="2"/>
  <c r="F92" i="2"/>
  <c r="J89" i="2"/>
  <c r="J117" i="2"/>
  <c r="E113" i="2"/>
  <c r="E85" i="2"/>
  <c r="F120" i="2" l="1"/>
  <c r="F118" i="3"/>
  <c r="J34" i="3"/>
  <c r="F34" i="3"/>
  <c r="J39" i="3"/>
  <c r="J34" i="2"/>
  <c r="F34" i="2"/>
  <c r="BK123" i="2"/>
  <c r="J123" i="2" s="1"/>
  <c r="P144" i="2"/>
  <c r="P143" i="2" s="1"/>
  <c r="T144" i="2"/>
  <c r="T143" i="2" s="1"/>
  <c r="P165" i="2"/>
  <c r="P121" i="3"/>
  <c r="R121" i="3"/>
  <c r="P125" i="2"/>
  <c r="P124" i="2" s="1"/>
  <c r="P123" i="2" s="1"/>
  <c r="T125" i="2"/>
  <c r="T124" i="2" s="1"/>
  <c r="T165" i="2"/>
  <c r="E85" i="3"/>
  <c r="J96" i="3"/>
  <c r="T121" i="3"/>
  <c r="J30" i="2" l="1"/>
  <c r="J96" i="2"/>
  <c r="T123" i="2"/>
  <c r="J39" i="2" l="1"/>
</calcChain>
</file>

<file path=xl/sharedStrings.xml><?xml version="1.0" encoding="utf-8"?>
<sst xmlns="http://schemas.openxmlformats.org/spreadsheetml/2006/main" count="1262" uniqueCount="320">
  <si>
    <t/>
  </si>
  <si>
    <t>False</t>
  </si>
  <si>
    <t>&gt;&gt;  skryté stĺpce  &lt;&lt;</t>
  </si>
  <si>
    <t>20</t>
  </si>
  <si>
    <t>v ---  nižšie sa nachádzajú doplnkové a pomocné údaje k zostavám  --- v</t>
  </si>
  <si>
    <t>Stavba:</t>
  </si>
  <si>
    <t>Výstavba dvoch nájomných bytových domov v Levoči</t>
  </si>
  <si>
    <t>JKSO:</t>
  </si>
  <si>
    <t>KS:</t>
  </si>
  <si>
    <t>2</t>
  </si>
  <si>
    <t>Miesto:</t>
  </si>
  <si>
    <t>Levoča</t>
  </si>
  <si>
    <t>Dátum:</t>
  </si>
  <si>
    <t>Objednávateľ:</t>
  </si>
  <si>
    <t>IČO:</t>
  </si>
  <si>
    <t>Mesto Levoča</t>
  </si>
  <si>
    <t>IČ DPH:</t>
  </si>
  <si>
    <t>Zhotoviteľ:</t>
  </si>
  <si>
    <t>Projektant:</t>
  </si>
  <si>
    <t>Ing. Peter Bendík - Thermgas Poprad</t>
  </si>
  <si>
    <t>Spracovateľ:</t>
  </si>
  <si>
    <t>Ing. Peter Bendík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</si>
  <si>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</si>
  <si>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</si>
  <si>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</si>
  <si>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</si>
  <si>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</si>
  <si>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</si>
  <si>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</si>
  <si>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</si>
  <si>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</si>
  <si>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</si>
  <si>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</si>
  <si>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</si>
  <si>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</si>
  <si>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</si>
  <si>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</si>
  <si>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</si>
  <si>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</si>
  <si>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</si>
  <si>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</si>
  <si>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</si>
  <si>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</si>
  <si>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</si>
  <si>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</si>
  <si>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</si>
  <si>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</si>
  <si>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SO 07 Rozšírenie STL distribučnej siete</t>
  </si>
  <si>
    <t>1</t>
  </si>
  <si>
    <t>{8a9a1e6b-9071-405c-8360-b420a587679f}</t>
  </si>
  <si>
    <t>SO 07 STL Pripojovacie plynovody</t>
  </si>
  <si>
    <t>{a1773bfd-0382-42b9-96b4-c03537cd7b40}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</si>
  <si>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</si>
  <si>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</si>
  <si>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</si>
  <si>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</si>
  <si>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</si>
  <si>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</si>
  <si>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</si>
  <si>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HSV - HSV</t>
  </si>
  <si>
    <t xml:space="preserve">    1 - Zemné práce </t>
  </si>
  <si>
    <t xml:space="preserve">    5 - Komunikácie </t>
  </si>
  <si>
    <t xml:space="preserve">    9 - Ostatné konštrukcie a práce-búranie </t>
  </si>
  <si>
    <t>M - M</t>
  </si>
  <si>
    <t xml:space="preserve">    23-M - Montáže potrubia 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</si>
  <si>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</si>
  <si>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</si>
  <si>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</si>
  <si>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</si>
  <si>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</si>
  <si>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</si>
  <si>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</si>
  <si>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</si>
  <si>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</si>
  <si>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</si>
  <si>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</si>
  <si>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</si>
  <si>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</si>
  <si>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</si>
  <si>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ROZPOCET</t>
  </si>
  <si>
    <t xml:space="preserve">Zemné práce </t>
  </si>
  <si>
    <t>K</t>
  </si>
  <si>
    <t>113107123</t>
  </si>
  <si>
    <t>Odstránenie podkladov alebo krytov do 200 m2 z kameniva hrubého drveného, hr.200 do 300 mm 0,400 t</t>
  </si>
  <si>
    <t xml:space="preserve">m2 </t>
  </si>
  <si>
    <t>4</t>
  </si>
  <si>
    <t>869075207</t>
  </si>
  <si>
    <t>113107131</t>
  </si>
  <si>
    <t>Odstránenie podkladov alebo krytov do 200 m2 z betónu prostého, hr. vrstvy do 150 mm 0,225 t</t>
  </si>
  <si>
    <t>77194651</t>
  </si>
  <si>
    <t>3</t>
  </si>
  <si>
    <t>113107142</t>
  </si>
  <si>
    <t>Odstránenie podkladov alebo krytov, v ploche do 200 m2 živičných, o hr. vrstvy nad 50 do 100 mm</t>
  </si>
  <si>
    <t>1757091688</t>
  </si>
  <si>
    <t>130001101</t>
  </si>
  <si>
    <t>Príplatok k cenám za sťaženie výkopu pre všetky triedy</t>
  </si>
  <si>
    <t xml:space="preserve">m3 </t>
  </si>
  <si>
    <t>1208446921</t>
  </si>
  <si>
    <t>5</t>
  </si>
  <si>
    <t>131201101</t>
  </si>
  <si>
    <t>Hľbenie nezapažených jám v hornine 3 do 100 m3</t>
  </si>
  <si>
    <t>2101276316</t>
  </si>
  <si>
    <t>6</t>
  </si>
  <si>
    <t>131201109</t>
  </si>
  <si>
    <t>Príplatok k cenám za lepivosť horniny</t>
  </si>
  <si>
    <t>1249186891</t>
  </si>
  <si>
    <t>7</t>
  </si>
  <si>
    <t>132201101</t>
  </si>
  <si>
    <t>Hľbenie rýh do šírky 600 mm v hornine 3 do 100 m3</t>
  </si>
  <si>
    <t>m3</t>
  </si>
  <si>
    <t>-528935413</t>
  </si>
  <si>
    <t>8</t>
  </si>
  <si>
    <t>132201109</t>
  </si>
  <si>
    <t>Príplatok k cene za lepivosť horniny 3</t>
  </si>
  <si>
    <t>1202632289</t>
  </si>
  <si>
    <t>9</t>
  </si>
  <si>
    <t>162601102</t>
  </si>
  <si>
    <t>Vodorovné premiestnenie výkopku za sucha, z horniny 1 až 4, na vzdialenosť nad 4000 do 5000 m</t>
  </si>
  <si>
    <t>-1994941684</t>
  </si>
  <si>
    <t>10</t>
  </si>
  <si>
    <t>M</t>
  </si>
  <si>
    <t>583312900</t>
  </si>
  <si>
    <t>Piesok taz drob 0-2 mm s dopravou a presunom na stavbe</t>
  </si>
  <si>
    <t>t</t>
  </si>
  <si>
    <t>1730114896</t>
  </si>
  <si>
    <t>11</t>
  </si>
  <si>
    <t>174101001</t>
  </si>
  <si>
    <t>Zásyp sypaninou so zhutnením jám, šachiet, rýh, zárezov alebo okolo objektov  do 100 m3</t>
  </si>
  <si>
    <t>1459117915</t>
  </si>
  <si>
    <t>12</t>
  </si>
  <si>
    <t>175101102</t>
  </si>
  <si>
    <t>Obsyp potrubia sypaninou z vhodných hornín 1 až 4 s prehodením sypaniny</t>
  </si>
  <si>
    <t>-341043177</t>
  </si>
  <si>
    <t xml:space="preserve">Komunikácie </t>
  </si>
  <si>
    <t>13</t>
  </si>
  <si>
    <t>564782111</t>
  </si>
  <si>
    <t>Podklad alebo kryt z kam. hr. drveného veľ. 32-63 mm s výplňovým kamenivom hr. 300 mm</t>
  </si>
  <si>
    <t>-1932525680</t>
  </si>
  <si>
    <t>14</t>
  </si>
  <si>
    <t>576151111</t>
  </si>
  <si>
    <t>Koberec živičný otvorený z kam. drveného obaleného asfaltom v pruhu šírky do 3 m hr. 60 mm</t>
  </si>
  <si>
    <t>-783376706</t>
  </si>
  <si>
    <t xml:space="preserve">Ostatné konštrukcie a práce-búranie </t>
  </si>
  <si>
    <t>15</t>
  </si>
  <si>
    <t>919735111</t>
  </si>
  <si>
    <t>Rezanie existujúceho živičného krytu alebo podkladu hľbky do 50 mm</t>
  </si>
  <si>
    <t xml:space="preserve">m </t>
  </si>
  <si>
    <t>1979701572</t>
  </si>
  <si>
    <t>23-M</t>
  </si>
  <si>
    <t xml:space="preserve">Montáže potrubia </t>
  </si>
  <si>
    <t>16</t>
  </si>
  <si>
    <t>489000705</t>
  </si>
  <si>
    <t>Plynové potrubie, PE 100, SDR 11, D 63 x 5,8</t>
  </si>
  <si>
    <t>m</t>
  </si>
  <si>
    <t>256</t>
  </si>
  <si>
    <t>64</t>
  </si>
  <si>
    <t>-964431173</t>
  </si>
  <si>
    <t>17</t>
  </si>
  <si>
    <t>230180022</t>
  </si>
  <si>
    <t>Montáž potrubia z polyetylénových rúr zváranýyh elektrotvarovkami D x t 63 x 5.8</t>
  </si>
  <si>
    <t>-859607501</t>
  </si>
  <si>
    <t>18</t>
  </si>
  <si>
    <t>489000712</t>
  </si>
  <si>
    <t>Plynové potrubie, PE 100, SDR 17,6 ,  D 110 x 6,3 - chránička</t>
  </si>
  <si>
    <t>1991075303</t>
  </si>
  <si>
    <t>19</t>
  </si>
  <si>
    <t>230200116</t>
  </si>
  <si>
    <t>Nasunutie potrubnej sekcie do chráničky DN 50</t>
  </si>
  <si>
    <t>-1970125472</t>
  </si>
  <si>
    <t>489000684</t>
  </si>
  <si>
    <t>Tesniaca manžeta, typ DU, 64 x 112 mm</t>
  </si>
  <si>
    <t>ks</t>
  </si>
  <si>
    <t>-470860902</t>
  </si>
  <si>
    <t>21</t>
  </si>
  <si>
    <t>489000696</t>
  </si>
  <si>
    <t>Kĺzne objímky pre chráničku</t>
  </si>
  <si>
    <t>-454083405</t>
  </si>
  <si>
    <t>22</t>
  </si>
  <si>
    <t>489000005</t>
  </si>
  <si>
    <t>Frialen - elektrotvarovka MB - objímka so zarážkou, D 63</t>
  </si>
  <si>
    <t>-1194365125</t>
  </si>
  <si>
    <t>23</t>
  </si>
  <si>
    <t>489000106</t>
  </si>
  <si>
    <t>Frialen - elektrotvarovka MV - dno klenuté, D 63</t>
  </si>
  <si>
    <t>-238158606</t>
  </si>
  <si>
    <t>24</t>
  </si>
  <si>
    <t>489000661</t>
  </si>
  <si>
    <t>Plynárenská orientačná tabuľka, Al plech, veľká 105 x 150 x 0,63 mm</t>
  </si>
  <si>
    <t>447267922</t>
  </si>
  <si>
    <t>25</t>
  </si>
  <si>
    <t>230220012</t>
  </si>
  <si>
    <t>Montáž orientačnej tabulky</t>
  </si>
  <si>
    <t xml:space="preserve">ks </t>
  </si>
  <si>
    <t>-1019236676</t>
  </si>
  <si>
    <t>26</t>
  </si>
  <si>
    <t>491510000</t>
  </si>
  <si>
    <t>Stlpik orientačný, ON 13 2970</t>
  </si>
  <si>
    <t>128</t>
  </si>
  <si>
    <t>-1663753442</t>
  </si>
  <si>
    <t>27</t>
  </si>
  <si>
    <t>230220011</t>
  </si>
  <si>
    <t>Montáž orientačného stľpika ON 13 2970</t>
  </si>
  <si>
    <t>1508861597</t>
  </si>
  <si>
    <t>28</t>
  </si>
  <si>
    <t>230180069</t>
  </si>
  <si>
    <t>Montáž rúrových dielov PE, PP DN 63</t>
  </si>
  <si>
    <t>-1788733892</t>
  </si>
  <si>
    <t>29</t>
  </si>
  <si>
    <t>230230016</t>
  </si>
  <si>
    <t>Hlavná tlaková skúška vzduchom 0,6 MPa - STN 38 6413 DN 50</t>
  </si>
  <si>
    <t>-209294873</t>
  </si>
  <si>
    <t>30</t>
  </si>
  <si>
    <t>230230076</t>
  </si>
  <si>
    <t>Čistenie potrubí PN 38 6416 do DN 200</t>
  </si>
  <si>
    <t>-926999211</t>
  </si>
  <si>
    <t>31</t>
  </si>
  <si>
    <t>489000651</t>
  </si>
  <si>
    <t>Výstražná fólia, STN 73 6006, šírka 300, farba žltá</t>
  </si>
  <si>
    <t>-2141018166</t>
  </si>
  <si>
    <t>32</t>
  </si>
  <si>
    <t>489000657</t>
  </si>
  <si>
    <t>Lisavacie spojky, typ SVCZ 4P, pre riame spojenie signal. vodiča</t>
  </si>
  <si>
    <t>1609770349</t>
  </si>
  <si>
    <t>33</t>
  </si>
  <si>
    <t>489000655</t>
  </si>
  <si>
    <t>Izolovaný signalizačný vodič, typ CE 4 mm2, s PE izoláciou a plným Cu jadrom</t>
  </si>
  <si>
    <t>-17426455</t>
  </si>
  <si>
    <t>34</t>
  </si>
  <si>
    <t>489000659</t>
  </si>
  <si>
    <t>Autozásuvka na ukončenie signal. vodiča, 7 pólová, 12 V, nárazuvzdorný plast</t>
  </si>
  <si>
    <t>-1916318300</t>
  </si>
  <si>
    <t>35</t>
  </si>
  <si>
    <t>491510003</t>
  </si>
  <si>
    <t>Vývod sig. vodiča na stĺpik, do poklopu</t>
  </si>
  <si>
    <t>-192171260</t>
  </si>
  <si>
    <t>OST</t>
  </si>
  <si>
    <t>Ostatné</t>
  </si>
  <si>
    <t>36</t>
  </si>
  <si>
    <t>491650000</t>
  </si>
  <si>
    <t>Porealizačné zameranie stl. plynovodu</t>
  </si>
  <si>
    <t>bm</t>
  </si>
  <si>
    <t>-546123847</t>
  </si>
  <si>
    <t>37</t>
  </si>
  <si>
    <t>HZS-001</t>
  </si>
  <si>
    <t>Revízie</t>
  </si>
  <si>
    <t>hod</t>
  </si>
  <si>
    <t>512</t>
  </si>
  <si>
    <t>1468312497</t>
  </si>
  <si>
    <t>38</t>
  </si>
  <si>
    <t>HZS-003</t>
  </si>
  <si>
    <t>Práca montéra pri zapojení do siete</t>
  </si>
  <si>
    <t>1594295612</t>
  </si>
  <si>
    <t>39</t>
  </si>
  <si>
    <t>HZS-005</t>
  </si>
  <si>
    <t>Príprava ku komplexnému vyskúšaniu</t>
  </si>
  <si>
    <t>-1681448950</t>
  </si>
  <si>
    <t>40</t>
  </si>
  <si>
    <t>HZS-009</t>
  </si>
  <si>
    <t>Tlakové skúšky, účasť technickej inšpekcie, osvedčenie</t>
  </si>
  <si>
    <t>súb</t>
  </si>
  <si>
    <t>-1491562328</t>
  </si>
  <si>
    <t>33577587</t>
  </si>
  <si>
    <t>1743333617</t>
  </si>
  <si>
    <t>290015968</t>
  </si>
  <si>
    <t>Výkop ryhy do šírky 600 mm v horn.3 do 100 m3</t>
  </si>
  <si>
    <t>-1408917937</t>
  </si>
  <si>
    <t>920071541</t>
  </si>
  <si>
    <t>1939142673</t>
  </si>
  <si>
    <t>Piesok taz drob 0-2 s dopravou a presunom na stavbe</t>
  </si>
  <si>
    <t>1438080552</t>
  </si>
  <si>
    <t>Zásyp sypaninou so zhutnením jám, šachiet, rýh, zárezov alebo okolo objektov do 100 m3</t>
  </si>
  <si>
    <t>-1283192365</t>
  </si>
  <si>
    <t>-1751376680</t>
  </si>
  <si>
    <t>491610001</t>
  </si>
  <si>
    <t>Potrubie polyetylénové PE D 32x3,0; ak. mat. PE 100, SDR 11</t>
  </si>
  <si>
    <t>1804093786</t>
  </si>
  <si>
    <t>491612004</t>
  </si>
  <si>
    <t>Potrubie polyetylénové - ochranné potrubie PE D 63x5,8; ak. mat. PE 100, SDR 11</t>
  </si>
  <si>
    <t>-203424090</t>
  </si>
  <si>
    <t>491620002</t>
  </si>
  <si>
    <t>Objímka spojovacia so zarážkou Frialen FKWMB, D 32</t>
  </si>
  <si>
    <t>350741597</t>
  </si>
  <si>
    <t>491620071</t>
  </si>
  <si>
    <t>Elektrotvarovka koleno 90 st., Frialen FKW90, D 32</t>
  </si>
  <si>
    <t>886791605</t>
  </si>
  <si>
    <t>489000401</t>
  </si>
  <si>
    <t>Frialen - elektrotvarovka USTN - prechodka PE/oceľ, D 32/DN 25</t>
  </si>
  <si>
    <t>-591057131</t>
  </si>
  <si>
    <t>489000254</t>
  </si>
  <si>
    <t>Frialen - elektrotvarovka DAA (Kit) - prípojková navŕtavacia armatúra s predĺženou odbočkou, D 63/32</t>
  </si>
  <si>
    <t>2144075816</t>
  </si>
  <si>
    <t>487100021</t>
  </si>
  <si>
    <t>Guľový plneprietokový kohút, G 1" so zatkou</t>
  </si>
  <si>
    <t>135436088</t>
  </si>
  <si>
    <t>230180066</t>
  </si>
  <si>
    <t>Montáž rúrových dielov PE, PP DN 32</t>
  </si>
  <si>
    <t>-1375136242</t>
  </si>
  <si>
    <t>1557782812</t>
  </si>
  <si>
    <t>230180152</t>
  </si>
  <si>
    <t>Zhotovenie odbočky PE D 32 - 63</t>
  </si>
  <si>
    <t>1652308337</t>
  </si>
  <si>
    <t>230202102</t>
  </si>
  <si>
    <t>Montáž plyn. prípojok z polyetyl. rúr zváraných elektrotvarovkami,dľžka prípojky do 30 m. D  32 mm</t>
  </si>
  <si>
    <t>868891701</t>
  </si>
  <si>
    <t>Hlavná tlaková skúška vzduchom 0,6 MPa - STN 38 6413 do DN 50</t>
  </si>
  <si>
    <t>-1867396916</t>
  </si>
  <si>
    <t>Čistenie potrubí PN 38 6416 DN 200</t>
  </si>
  <si>
    <t>-1683511161</t>
  </si>
  <si>
    <t>491510005</t>
  </si>
  <si>
    <t>Signalizačný vodič, lisované spojky</t>
  </si>
  <si>
    <t>1235669731</t>
  </si>
  <si>
    <t>491510006</t>
  </si>
  <si>
    <t>Výstražná fólia z PVC, šírka 33 cm</t>
  </si>
  <si>
    <t>294895112</t>
  </si>
  <si>
    <t>491650001</t>
  </si>
  <si>
    <t>Porealizačné zameranie stl. plynových prípojok</t>
  </si>
  <si>
    <t>414556868</t>
  </si>
  <si>
    <t>1214345090</t>
  </si>
  <si>
    <t>-1904139535</t>
  </si>
  <si>
    <t>1709356577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</si>
</sst>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2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6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0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3" fillId="4" borderId="0" xfId="0" applyFont="1" applyFill="1" applyAlignment="1">
      <alignment horizontal="left" vertical="center"/>
    </xf>
    <xf numFmtId="0" fontId="0" fillId="4" borderId="0" xfId="0" applyFont="1" applyFill="1" applyAlignment="1" applyProtection="1">
      <alignment vertical="center"/>
      <protection locked="0"/>
    </xf>
    <xf numFmtId="0" fontId="13" fillId="4" borderId="0" xfId="0" applyFont="1" applyFill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 applyProtection="1">
      <alignment horizontal="center" vertical="center" wrapText="1"/>
      <protection locked="0"/>
    </xf>
    <xf numFmtId="0" fontId="13" fillId="4" borderId="18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5" fillId="0" borderId="0" xfId="0" applyNumberFormat="1" applyFont="1" applyAlignment="1"/>
    <xf numFmtId="166" fontId="18" fillId="0" borderId="12" xfId="0" applyNumberFormat="1" applyFont="1" applyBorder="1" applyAlignment="1"/>
    <xf numFmtId="166" fontId="18" fillId="0" borderId="13" xfId="0" applyNumberFormat="1" applyFont="1" applyBorder="1" applyAlignment="1"/>
    <xf numFmtId="4" fontId="19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49" fontId="13" fillId="0" borderId="22" xfId="0" applyNumberFormat="1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167" fontId="13" fillId="0" borderId="22" xfId="0" applyNumberFormat="1" applyFont="1" applyBorder="1" applyAlignment="1" applyProtection="1">
      <alignment vertical="center"/>
      <protection locked="0"/>
    </xf>
    <xf numFmtId="4" fontId="13" fillId="3" borderId="22" xfId="0" applyNumberFormat="1" applyFont="1" applyFill="1" applyBorder="1" applyAlignment="1" applyProtection="1">
      <alignment vertical="center"/>
      <protection locked="0"/>
    </xf>
    <xf numFmtId="4" fontId="1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4" fillId="3" borderId="14" xfId="0" applyFont="1" applyFill="1" applyBorder="1" applyAlignment="1" applyProtection="1">
      <alignment horizontal="left" vertical="center"/>
      <protection locked="0"/>
    </xf>
    <xf numFmtId="0" fontId="14" fillId="0" borderId="0" xfId="0" applyFont="1" applyBorder="1" applyAlignment="1">
      <alignment horizontal="center" vertical="center"/>
    </xf>
    <xf numFmtId="166" fontId="14" fillId="0" borderId="0" xfId="0" applyNumberFormat="1" applyFont="1" applyBorder="1" applyAlignment="1">
      <alignment vertical="center"/>
    </xf>
    <xf numFmtId="166" fontId="14" fillId="0" borderId="15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3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vertical="center"/>
      <protection locked="0"/>
    </xf>
    <xf numFmtId="0" fontId="21" fillId="0" borderId="3" xfId="0" applyFont="1" applyBorder="1" applyAlignment="1">
      <alignment vertical="center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0" fontId="14" fillId="3" borderId="19" xfId="0" applyFont="1" applyFill="1" applyBorder="1" applyAlignment="1" applyProtection="1">
      <alignment horizontal="left" vertical="center"/>
      <protection locked="0"/>
    </xf>
    <xf numFmtId="0" fontId="1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14" fillId="0" borderId="20" xfId="0" applyNumberFormat="1" applyFont="1" applyBorder="1" applyAlignment="1">
      <alignment vertical="center"/>
    </xf>
    <xf numFmtId="166" fontId="14" fillId="0" borderId="21" xfId="0" applyNumberFormat="1" applyFont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1"/>
  <sheetViews>
    <sheetView showGridLines="0" topLeftCell="A4" workbookViewId="0">
      <selection activeCell="J18" sqref="J18"/>
    </sheetView>
  </sheetViews>
  <sheetFormatPr defaultRowHeight="1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41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41"/>
      <c r="L2" s="140" t="s">
        <v>2</v>
      </c>
      <c r="M2" s="141"/>
      <c r="N2" s="141"/>
      <c r="O2" s="141"/>
      <c r="P2" s="141"/>
      <c r="Q2" s="141"/>
      <c r="R2" s="141"/>
      <c r="S2" s="141"/>
      <c r="T2" s="141"/>
      <c r="U2" s="141"/>
      <c r="V2" s="141"/>
      <c r="AT2" s="8" t="s">
        <v>49</v>
      </c>
    </row>
    <row r="3" spans="1:46" s="1" customFormat="1" ht="6.95" customHeight="1" x14ac:dyDescent="0.2">
      <c r="B3" s="9"/>
      <c r="C3" s="10"/>
      <c r="D3" s="10"/>
      <c r="E3" s="10"/>
      <c r="F3" s="10"/>
      <c r="G3" s="10"/>
      <c r="H3" s="10"/>
      <c r="I3" s="42"/>
      <c r="J3" s="10"/>
      <c r="K3" s="10"/>
      <c r="L3" s="11"/>
      <c r="AT3" s="8" t="s">
        <v>46</v>
      </c>
    </row>
    <row r="4" spans="1:46" s="1" customFormat="1" ht="24.95" customHeight="1" x14ac:dyDescent="0.2">
      <c r="B4" s="11"/>
      <c r="D4" s="12" t="s">
        <v>52</v>
      </c>
      <c r="I4" s="41"/>
      <c r="L4" s="11"/>
      <c r="M4" s="43" t="s">
        <v>4</v>
      </c>
      <c r="AT4" s="8" t="s">
        <v>1</v>
      </c>
    </row>
    <row r="5" spans="1:46" s="1" customFormat="1" ht="6.95" customHeight="1" x14ac:dyDescent="0.2">
      <c r="B5" s="11"/>
      <c r="I5" s="41"/>
      <c r="L5" s="11"/>
    </row>
    <row r="6" spans="1:46" s="1" customFormat="1" ht="12" customHeight="1" x14ac:dyDescent="0.2">
      <c r="B6" s="11"/>
      <c r="D6" s="14" t="s">
        <v>5</v>
      </c>
      <c r="I6" s="41"/>
      <c r="L6" s="11"/>
    </row>
    <row r="7" spans="1:46" s="1" customFormat="1" ht="16.5" customHeight="1" x14ac:dyDescent="0.2">
      <c r="B7" s="11"/>
      <c r="E7" s="145" t="s">
        <v>6</v>
      </c>
      <c r="F7" s="146"/>
      <c r="G7" s="146"/>
      <c r="H7" s="146"/>
      <c r="I7" s="41"/>
      <c r="L7" s="11"/>
    </row>
    <row r="8" spans="1:46" s="2" customFormat="1" ht="12" customHeight="1" x14ac:dyDescent="0.2">
      <c r="A8" s="17"/>
      <c r="B8" s="18"/>
      <c r="C8" s="17"/>
      <c r="D8" s="14" t="s">
        <v>53</v>
      </c>
      <c r="E8" s="17"/>
      <c r="F8" s="17"/>
      <c r="G8" s="17"/>
      <c r="H8" s="17"/>
      <c r="I8" s="44"/>
      <c r="J8" s="17"/>
      <c r="K8" s="17"/>
      <c r="L8" s="21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</row>
    <row r="9" spans="1:46" s="2" customFormat="1" ht="16.5" customHeight="1" x14ac:dyDescent="0.2">
      <c r="A9" s="17"/>
      <c r="B9" s="18"/>
      <c r="C9" s="17"/>
      <c r="D9" s="17"/>
      <c r="E9" s="142" t="s">
        <v>47</v>
      </c>
      <c r="F9" s="147"/>
      <c r="G9" s="147"/>
      <c r="H9" s="147"/>
      <c r="I9" s="44"/>
      <c r="J9" s="17"/>
      <c r="K9" s="17"/>
      <c r="L9" s="21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46" s="2" customFormat="1" ht="11.25" x14ac:dyDescent="0.2">
      <c r="A10" s="17"/>
      <c r="B10" s="18"/>
      <c r="C10" s="17"/>
      <c r="D10" s="17"/>
      <c r="E10" s="17"/>
      <c r="F10" s="17"/>
      <c r="G10" s="17"/>
      <c r="H10" s="17"/>
      <c r="I10" s="44"/>
      <c r="J10" s="17"/>
      <c r="K10" s="17"/>
      <c r="L10" s="21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46" s="2" customFormat="1" ht="12" customHeight="1" x14ac:dyDescent="0.2">
      <c r="A11" s="17"/>
      <c r="B11" s="18"/>
      <c r="C11" s="17"/>
      <c r="D11" s="14" t="s">
        <v>7</v>
      </c>
      <c r="E11" s="17"/>
      <c r="F11" s="13" t="s">
        <v>0</v>
      </c>
      <c r="G11" s="17"/>
      <c r="H11" s="17"/>
      <c r="I11" s="45" t="s">
        <v>8</v>
      </c>
      <c r="J11" s="13" t="s">
        <v>0</v>
      </c>
      <c r="K11" s="17"/>
      <c r="L11" s="21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46" s="2" customFormat="1" ht="12" customHeight="1" x14ac:dyDescent="0.2">
      <c r="A12" s="17"/>
      <c r="B12" s="18"/>
      <c r="C12" s="17"/>
      <c r="D12" s="14" t="s">
        <v>10</v>
      </c>
      <c r="E12" s="17"/>
      <c r="F12" s="13" t="s">
        <v>11</v>
      </c>
      <c r="G12" s="17"/>
      <c r="H12" s="17"/>
      <c r="I12" s="45" t="s">
        <v>12</v>
      </c>
      <c r="J12" s="30"/>
      <c r="K12" s="17"/>
      <c r="L12" s="21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46" s="2" customFormat="1" ht="10.9" customHeight="1" x14ac:dyDescent="0.2">
      <c r="A13" s="17"/>
      <c r="B13" s="18"/>
      <c r="C13" s="17"/>
      <c r="D13" s="17"/>
      <c r="E13" s="17"/>
      <c r="F13" s="17"/>
      <c r="G13" s="17"/>
      <c r="H13" s="17"/>
      <c r="I13" s="44"/>
      <c r="J13" s="17"/>
      <c r="K13" s="17"/>
      <c r="L13" s="21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46" s="2" customFormat="1" ht="12" customHeight="1" x14ac:dyDescent="0.2">
      <c r="A14" s="17"/>
      <c r="B14" s="18"/>
      <c r="C14" s="17"/>
      <c r="D14" s="14" t="s">
        <v>13</v>
      </c>
      <c r="E14" s="17"/>
      <c r="F14" s="17"/>
      <c r="G14" s="17"/>
      <c r="H14" s="17"/>
      <c r="I14" s="45" t="s">
        <v>14</v>
      </c>
      <c r="J14" s="13" t="s">
        <v>0</v>
      </c>
      <c r="K14" s="17"/>
      <c r="L14" s="21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46" s="2" customFormat="1" ht="18" customHeight="1" x14ac:dyDescent="0.2">
      <c r="A15" s="17"/>
      <c r="B15" s="18"/>
      <c r="C15" s="17"/>
      <c r="D15" s="17"/>
      <c r="E15" s="13" t="s">
        <v>15</v>
      </c>
      <c r="F15" s="17"/>
      <c r="G15" s="17"/>
      <c r="H15" s="17"/>
      <c r="I15" s="45" t="s">
        <v>16</v>
      </c>
      <c r="J15" s="13" t="s">
        <v>0</v>
      </c>
      <c r="K15" s="17"/>
      <c r="L15" s="21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spans="1:46" s="2" customFormat="1" ht="6.95" customHeight="1" x14ac:dyDescent="0.2">
      <c r="A16" s="17"/>
      <c r="B16" s="18"/>
      <c r="C16" s="17"/>
      <c r="D16" s="17"/>
      <c r="E16" s="17"/>
      <c r="F16" s="17"/>
      <c r="G16" s="17"/>
      <c r="H16" s="17"/>
      <c r="I16" s="44"/>
      <c r="J16" s="17"/>
      <c r="K16" s="17"/>
      <c r="L16" s="21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</row>
    <row r="17" spans="1:31" s="2" customFormat="1" ht="12" customHeight="1" x14ac:dyDescent="0.2">
      <c r="A17" s="17"/>
      <c r="B17" s="18"/>
      <c r="C17" s="17"/>
      <c r="D17" s="14" t="s">
        <v>17</v>
      </c>
      <c r="E17" s="17"/>
      <c r="F17" s="17"/>
      <c r="G17" s="17"/>
      <c r="H17" s="17"/>
      <c r="I17" s="45" t="s">
        <v>14</v>
      </c>
      <c r="J17" s="15"/>
      <c r="K17" s="17"/>
      <c r="L17" s="21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pans="1:31" s="2" customFormat="1" ht="18" customHeight="1" x14ac:dyDescent="0.2">
      <c r="A18" s="17"/>
      <c r="B18" s="18"/>
      <c r="C18" s="17"/>
      <c r="D18" s="17"/>
      <c r="E18" s="148"/>
      <c r="F18" s="143"/>
      <c r="G18" s="143"/>
      <c r="H18" s="143"/>
      <c r="I18" s="45" t="s">
        <v>16</v>
      </c>
      <c r="J18" s="15"/>
      <c r="K18" s="17"/>
      <c r="L18" s="21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1" s="2" customFormat="1" ht="6.95" customHeight="1" x14ac:dyDescent="0.2">
      <c r="A19" s="17"/>
      <c r="B19" s="18"/>
      <c r="C19" s="17"/>
      <c r="D19" s="17"/>
      <c r="E19" s="17"/>
      <c r="F19" s="17"/>
      <c r="G19" s="17"/>
      <c r="H19" s="17"/>
      <c r="I19" s="44"/>
      <c r="J19" s="17"/>
      <c r="K19" s="17"/>
      <c r="L19" s="21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1:31" s="2" customFormat="1" ht="12" customHeight="1" x14ac:dyDescent="0.2">
      <c r="A20" s="17"/>
      <c r="B20" s="18"/>
      <c r="C20" s="17"/>
      <c r="D20" s="14" t="s">
        <v>18</v>
      </c>
      <c r="E20" s="17"/>
      <c r="F20" s="17"/>
      <c r="G20" s="17"/>
      <c r="H20" s="17"/>
      <c r="I20" s="45" t="s">
        <v>14</v>
      </c>
      <c r="J20" s="13" t="s">
        <v>0</v>
      </c>
      <c r="K20" s="17"/>
      <c r="L20" s="21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</row>
    <row r="21" spans="1:31" s="2" customFormat="1" ht="18" customHeight="1" x14ac:dyDescent="0.2">
      <c r="A21" s="17"/>
      <c r="B21" s="18"/>
      <c r="C21" s="17"/>
      <c r="D21" s="17"/>
      <c r="E21" s="13" t="s">
        <v>19</v>
      </c>
      <c r="F21" s="17"/>
      <c r="G21" s="17"/>
      <c r="H21" s="17"/>
      <c r="I21" s="45" t="s">
        <v>16</v>
      </c>
      <c r="J21" s="13" t="s">
        <v>0</v>
      </c>
      <c r="K21" s="17"/>
      <c r="L21" s="21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</row>
    <row r="22" spans="1:31" s="2" customFormat="1" ht="6.95" customHeight="1" x14ac:dyDescent="0.2">
      <c r="A22" s="17"/>
      <c r="B22" s="18"/>
      <c r="C22" s="17"/>
      <c r="D22" s="17"/>
      <c r="E22" s="17"/>
      <c r="F22" s="17"/>
      <c r="G22" s="17"/>
      <c r="H22" s="17"/>
      <c r="I22" s="44"/>
      <c r="J22" s="17"/>
      <c r="K22" s="17"/>
      <c r="L22" s="21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31" s="2" customFormat="1" ht="12" customHeight="1" x14ac:dyDescent="0.2">
      <c r="A23" s="17"/>
      <c r="B23" s="18"/>
      <c r="C23" s="17"/>
      <c r="D23" s="14" t="s">
        <v>20</v>
      </c>
      <c r="E23" s="17"/>
      <c r="F23" s="17"/>
      <c r="G23" s="17"/>
      <c r="H23" s="17"/>
      <c r="I23" s="45" t="s">
        <v>14</v>
      </c>
      <c r="J23" s="13" t="s">
        <v>0</v>
      </c>
      <c r="K23" s="17"/>
      <c r="L23" s="21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31" s="2" customFormat="1" ht="18" customHeight="1" x14ac:dyDescent="0.2">
      <c r="A24" s="17"/>
      <c r="B24" s="18"/>
      <c r="C24" s="17"/>
      <c r="D24" s="17"/>
      <c r="E24" s="13" t="s">
        <v>21</v>
      </c>
      <c r="F24" s="17"/>
      <c r="G24" s="17"/>
      <c r="H24" s="17"/>
      <c r="I24" s="45" t="s">
        <v>16</v>
      </c>
      <c r="J24" s="13" t="s">
        <v>0</v>
      </c>
      <c r="K24" s="17"/>
      <c r="L24" s="21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pans="1:31" s="2" customFormat="1" ht="6.95" customHeight="1" x14ac:dyDescent="0.2">
      <c r="A25" s="17"/>
      <c r="B25" s="18"/>
      <c r="C25" s="17"/>
      <c r="D25" s="17"/>
      <c r="E25" s="17"/>
      <c r="F25" s="17"/>
      <c r="G25" s="17"/>
      <c r="H25" s="17"/>
      <c r="I25" s="44"/>
      <c r="J25" s="17"/>
      <c r="K25" s="17"/>
      <c r="L25" s="21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s="2" customFormat="1" ht="12" customHeight="1" x14ac:dyDescent="0.2">
      <c r="A26" s="17"/>
      <c r="B26" s="18"/>
      <c r="C26" s="17"/>
      <c r="D26" s="14" t="s">
        <v>22</v>
      </c>
      <c r="E26" s="17"/>
      <c r="F26" s="17"/>
      <c r="G26" s="17"/>
      <c r="H26" s="17"/>
      <c r="I26" s="44"/>
      <c r="J26" s="17"/>
      <c r="K26" s="17"/>
      <c r="L26" s="21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1:31" s="3" customFormat="1" ht="16.5" customHeight="1" x14ac:dyDescent="0.2">
      <c r="A27" s="46"/>
      <c r="B27" s="47"/>
      <c r="C27" s="46"/>
      <c r="D27" s="46"/>
      <c r="E27" s="144" t="s">
        <v>0</v>
      </c>
      <c r="F27" s="144"/>
      <c r="G27" s="144"/>
      <c r="H27" s="144"/>
      <c r="I27" s="48"/>
      <c r="J27" s="46"/>
      <c r="K27" s="46"/>
      <c r="L27" s="49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</row>
    <row r="28" spans="1:31" s="2" customFormat="1" ht="6.95" customHeight="1" x14ac:dyDescent="0.2">
      <c r="A28" s="17"/>
      <c r="B28" s="18"/>
      <c r="C28" s="17"/>
      <c r="D28" s="17"/>
      <c r="E28" s="17"/>
      <c r="F28" s="17"/>
      <c r="G28" s="17"/>
      <c r="H28" s="17"/>
      <c r="I28" s="44"/>
      <c r="J28" s="17"/>
      <c r="K28" s="17"/>
      <c r="L28" s="21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1:31" s="2" customFormat="1" ht="6.95" customHeight="1" x14ac:dyDescent="0.2">
      <c r="A29" s="17"/>
      <c r="B29" s="18"/>
      <c r="C29" s="17"/>
      <c r="D29" s="38"/>
      <c r="E29" s="38"/>
      <c r="F29" s="38"/>
      <c r="G29" s="38"/>
      <c r="H29" s="38"/>
      <c r="I29" s="50"/>
      <c r="J29" s="38"/>
      <c r="K29" s="38"/>
      <c r="L29" s="21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1:31" s="2" customFormat="1" ht="25.35" customHeight="1" x14ac:dyDescent="0.2">
      <c r="A30" s="17"/>
      <c r="B30" s="18"/>
      <c r="C30" s="17"/>
      <c r="D30" s="51" t="s">
        <v>23</v>
      </c>
      <c r="E30" s="17"/>
      <c r="F30" s="17"/>
      <c r="G30" s="17"/>
      <c r="H30" s="17"/>
      <c r="I30" s="44"/>
      <c r="J30" s="40">
        <f>ROUND(J123, 2)</f>
        <v>0</v>
      </c>
      <c r="K30" s="17"/>
      <c r="L30" s="21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1" s="2" customFormat="1" ht="6.95" customHeight="1" x14ac:dyDescent="0.2">
      <c r="A31" s="17"/>
      <c r="B31" s="18"/>
      <c r="C31" s="17"/>
      <c r="D31" s="38"/>
      <c r="E31" s="38"/>
      <c r="F31" s="38"/>
      <c r="G31" s="38"/>
      <c r="H31" s="38"/>
      <c r="I31" s="50"/>
      <c r="J31" s="38"/>
      <c r="K31" s="38"/>
      <c r="L31" s="21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1:31" s="2" customFormat="1" ht="14.45" customHeight="1" x14ac:dyDescent="0.2">
      <c r="A32" s="17"/>
      <c r="B32" s="18"/>
      <c r="C32" s="17"/>
      <c r="D32" s="17"/>
      <c r="E32" s="17"/>
      <c r="F32" s="20" t="s">
        <v>25</v>
      </c>
      <c r="G32" s="17"/>
      <c r="H32" s="17"/>
      <c r="I32" s="52" t="s">
        <v>24</v>
      </c>
      <c r="J32" s="20" t="s">
        <v>26</v>
      </c>
      <c r="K32" s="17"/>
      <c r="L32" s="21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pans="1:31" s="2" customFormat="1" ht="14.45" customHeight="1" x14ac:dyDescent="0.2">
      <c r="A33" s="17"/>
      <c r="B33" s="18"/>
      <c r="C33" s="17"/>
      <c r="D33" s="53" t="s">
        <v>27</v>
      </c>
      <c r="E33" s="14" t="s">
        <v>28</v>
      </c>
      <c r="F33" s="54">
        <f>ROUND((SUM(BE123:BE170)),  2)</f>
        <v>0</v>
      </c>
      <c r="G33" s="17"/>
      <c r="H33" s="17"/>
      <c r="I33" s="55">
        <v>0.2</v>
      </c>
      <c r="J33" s="54">
        <f>ROUND(((SUM(BE123:BE170))*I33),  2)</f>
        <v>0</v>
      </c>
      <c r="K33" s="17"/>
      <c r="L33" s="21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spans="1:31" s="2" customFormat="1" ht="14.45" customHeight="1" x14ac:dyDescent="0.2">
      <c r="A34" s="17"/>
      <c r="B34" s="18"/>
      <c r="C34" s="17"/>
      <c r="D34" s="17"/>
      <c r="E34" s="14" t="s">
        <v>29</v>
      </c>
      <c r="F34" s="54">
        <f>ROUND((SUM(BF123:BF170)),  2)</f>
        <v>0</v>
      </c>
      <c r="G34" s="17"/>
      <c r="H34" s="17"/>
      <c r="I34" s="55">
        <v>0.2</v>
      </c>
      <c r="J34" s="54">
        <f>ROUND(((SUM(BF123:BF170))*I34),  2)</f>
        <v>0</v>
      </c>
      <c r="K34" s="17"/>
      <c r="L34" s="21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s="2" customFormat="1" ht="14.45" hidden="1" customHeight="1" x14ac:dyDescent="0.2">
      <c r="A35" s="17"/>
      <c r="B35" s="18"/>
      <c r="C35" s="17"/>
      <c r="D35" s="17"/>
      <c r="E35" s="14" t="s">
        <v>30</v>
      </c>
      <c r="F35" s="54">
        <f>ROUND((SUM(BG123:BG170)),  2)</f>
        <v>0</v>
      </c>
      <c r="G35" s="17"/>
      <c r="H35" s="17"/>
      <c r="I35" s="55">
        <v>0.2</v>
      </c>
      <c r="J35" s="54">
        <f>0</f>
        <v>0</v>
      </c>
      <c r="K35" s="17"/>
      <c r="L35" s="21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 s="2" customFormat="1" ht="14.45" hidden="1" customHeight="1" x14ac:dyDescent="0.2">
      <c r="A36" s="17"/>
      <c r="B36" s="18"/>
      <c r="C36" s="17"/>
      <c r="D36" s="17"/>
      <c r="E36" s="14" t="s">
        <v>31</v>
      </c>
      <c r="F36" s="54">
        <f>ROUND((SUM(BH123:BH170)),  2)</f>
        <v>0</v>
      </c>
      <c r="G36" s="17"/>
      <c r="H36" s="17"/>
      <c r="I36" s="55">
        <v>0.2</v>
      </c>
      <c r="J36" s="54">
        <f>0</f>
        <v>0</v>
      </c>
      <c r="K36" s="17"/>
      <c r="L36" s="21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1:31" s="2" customFormat="1" ht="14.45" hidden="1" customHeight="1" x14ac:dyDescent="0.2">
      <c r="A37" s="17"/>
      <c r="B37" s="18"/>
      <c r="C37" s="17"/>
      <c r="D37" s="17"/>
      <c r="E37" s="14" t="s">
        <v>32</v>
      </c>
      <c r="F37" s="54">
        <f>ROUND((SUM(BI123:BI170)),  2)</f>
        <v>0</v>
      </c>
      <c r="G37" s="17"/>
      <c r="H37" s="17"/>
      <c r="I37" s="55">
        <v>0</v>
      </c>
      <c r="J37" s="54">
        <f>0</f>
        <v>0</v>
      </c>
      <c r="K37" s="17"/>
      <c r="L37" s="21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1:31" s="2" customFormat="1" ht="6.95" customHeight="1" x14ac:dyDescent="0.2">
      <c r="A38" s="17"/>
      <c r="B38" s="18"/>
      <c r="C38" s="17"/>
      <c r="D38" s="17"/>
      <c r="E38" s="17"/>
      <c r="F38" s="17"/>
      <c r="G38" s="17"/>
      <c r="H38" s="17"/>
      <c r="I38" s="44"/>
      <c r="J38" s="17"/>
      <c r="K38" s="17"/>
      <c r="L38" s="21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1:31" s="2" customFormat="1" ht="25.35" customHeight="1" x14ac:dyDescent="0.2">
      <c r="A39" s="17"/>
      <c r="B39" s="18"/>
      <c r="C39" s="56"/>
      <c r="D39" s="57" t="s">
        <v>33</v>
      </c>
      <c r="E39" s="33"/>
      <c r="F39" s="33"/>
      <c r="G39" s="58" t="s">
        <v>34</v>
      </c>
      <c r="H39" s="59" t="s">
        <v>35</v>
      </c>
      <c r="I39" s="60"/>
      <c r="J39" s="61">
        <f>SUM(J30:J37)</f>
        <v>0</v>
      </c>
      <c r="K39" s="62"/>
      <c r="L39" s="21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</row>
    <row r="40" spans="1:31" s="2" customFormat="1" ht="14.45" customHeight="1" x14ac:dyDescent="0.2">
      <c r="A40" s="17"/>
      <c r="B40" s="18"/>
      <c r="C40" s="17"/>
      <c r="D40" s="17"/>
      <c r="E40" s="17"/>
      <c r="F40" s="17"/>
      <c r="G40" s="17"/>
      <c r="H40" s="17"/>
      <c r="I40" s="44"/>
      <c r="J40" s="17"/>
      <c r="K40" s="17"/>
      <c r="L40" s="21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1:31" s="1" customFormat="1" ht="14.45" customHeight="1" x14ac:dyDescent="0.2">
      <c r="B41" s="11"/>
      <c r="I41" s="41"/>
      <c r="L41" s="11"/>
    </row>
    <row r="42" spans="1:31" s="1" customFormat="1" ht="14.45" customHeight="1" x14ac:dyDescent="0.2">
      <c r="B42" s="11"/>
      <c r="I42" s="41"/>
      <c r="L42" s="11"/>
    </row>
    <row r="43" spans="1:31" s="1" customFormat="1" ht="14.45" customHeight="1" x14ac:dyDescent="0.2">
      <c r="B43" s="11"/>
      <c r="I43" s="41"/>
      <c r="L43" s="11"/>
    </row>
    <row r="44" spans="1:31" s="1" customFormat="1" ht="14.45" customHeight="1" x14ac:dyDescent="0.2">
      <c r="B44" s="11"/>
      <c r="I44" s="41"/>
      <c r="L44" s="11"/>
    </row>
    <row r="45" spans="1:31" s="1" customFormat="1" ht="14.45" customHeight="1" x14ac:dyDescent="0.2">
      <c r="B45" s="11"/>
      <c r="I45" s="41"/>
      <c r="L45" s="11"/>
    </row>
    <row r="46" spans="1:31" s="1" customFormat="1" ht="14.45" customHeight="1" x14ac:dyDescent="0.2">
      <c r="B46" s="11"/>
      <c r="I46" s="41"/>
      <c r="L46" s="11"/>
    </row>
    <row r="47" spans="1:31" s="1" customFormat="1" ht="14.45" customHeight="1" x14ac:dyDescent="0.2">
      <c r="B47" s="11"/>
      <c r="I47" s="41"/>
      <c r="L47" s="11"/>
    </row>
    <row r="48" spans="1:31" s="1" customFormat="1" ht="14.45" customHeight="1" x14ac:dyDescent="0.2">
      <c r="B48" s="11"/>
      <c r="I48" s="41"/>
      <c r="L48" s="11"/>
    </row>
    <row r="49" spans="1:31" s="1" customFormat="1" ht="14.45" customHeight="1" x14ac:dyDescent="0.2">
      <c r="B49" s="11"/>
      <c r="I49" s="41"/>
      <c r="L49" s="11"/>
    </row>
    <row r="50" spans="1:31" s="2" customFormat="1" ht="14.45" customHeight="1" x14ac:dyDescent="0.2">
      <c r="B50" s="21"/>
      <c r="D50" s="22" t="s">
        <v>36</v>
      </c>
      <c r="E50" s="23"/>
      <c r="F50" s="23"/>
      <c r="G50" s="22" t="s">
        <v>37</v>
      </c>
      <c r="H50" s="23"/>
      <c r="I50" s="63"/>
      <c r="J50" s="23"/>
      <c r="K50" s="23"/>
      <c r="L50" s="21"/>
    </row>
    <row r="51" spans="1:31" ht="11.25" x14ac:dyDescent="0.2">
      <c r="B51" s="11"/>
      <c r="L51" s="11"/>
    </row>
    <row r="52" spans="1:31" ht="11.25" x14ac:dyDescent="0.2">
      <c r="B52" s="11"/>
      <c r="L52" s="11"/>
    </row>
    <row r="53" spans="1:31" ht="11.25" x14ac:dyDescent="0.2">
      <c r="B53" s="11"/>
      <c r="L53" s="11"/>
    </row>
    <row r="54" spans="1:31" ht="11.25" x14ac:dyDescent="0.2">
      <c r="B54" s="11"/>
      <c r="L54" s="11"/>
    </row>
    <row r="55" spans="1:31" ht="11.25" x14ac:dyDescent="0.2">
      <c r="B55" s="11"/>
      <c r="L55" s="11"/>
    </row>
    <row r="56" spans="1:31" ht="11.25" x14ac:dyDescent="0.2">
      <c r="B56" s="11"/>
      <c r="L56" s="11"/>
    </row>
    <row r="57" spans="1:31" ht="11.25" x14ac:dyDescent="0.2">
      <c r="B57" s="11"/>
      <c r="L57" s="11"/>
    </row>
    <row r="58" spans="1:31" ht="11.25" x14ac:dyDescent="0.2">
      <c r="B58" s="11"/>
      <c r="L58" s="11"/>
    </row>
    <row r="59" spans="1:31" ht="11.25" x14ac:dyDescent="0.2">
      <c r="B59" s="11"/>
      <c r="L59" s="11"/>
    </row>
    <row r="60" spans="1:31" ht="11.25" x14ac:dyDescent="0.2">
      <c r="B60" s="11"/>
      <c r="L60" s="11"/>
    </row>
    <row r="61" spans="1:31" s="2" customFormat="1" ht="12.75" x14ac:dyDescent="0.2">
      <c r="A61" s="17"/>
      <c r="B61" s="18"/>
      <c r="C61" s="17"/>
      <c r="D61" s="24" t="s">
        <v>38</v>
      </c>
      <c r="E61" s="19"/>
      <c r="F61" s="64" t="s">
        <v>39</v>
      </c>
      <c r="G61" s="24" t="s">
        <v>38</v>
      </c>
      <c r="H61" s="19"/>
      <c r="I61" s="65"/>
      <c r="J61" s="66" t="s">
        <v>39</v>
      </c>
      <c r="K61" s="19"/>
      <c r="L61" s="21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</row>
    <row r="62" spans="1:31" ht="11.25" x14ac:dyDescent="0.2">
      <c r="B62" s="11"/>
      <c r="L62" s="11"/>
    </row>
    <row r="63" spans="1:31" ht="11.25" x14ac:dyDescent="0.2">
      <c r="B63" s="11"/>
      <c r="L63" s="11"/>
    </row>
    <row r="64" spans="1:31" ht="11.25" x14ac:dyDescent="0.2">
      <c r="B64" s="11"/>
      <c r="L64" s="11"/>
    </row>
    <row r="65" spans="1:31" s="2" customFormat="1" ht="12.75" x14ac:dyDescent="0.2">
      <c r="A65" s="17"/>
      <c r="B65" s="18"/>
      <c r="C65" s="17"/>
      <c r="D65" s="22" t="s">
        <v>40</v>
      </c>
      <c r="E65" s="25"/>
      <c r="F65" s="25"/>
      <c r="G65" s="22" t="s">
        <v>41</v>
      </c>
      <c r="H65" s="25"/>
      <c r="I65" s="67"/>
      <c r="J65" s="25"/>
      <c r="K65" s="25"/>
      <c r="L65" s="21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</row>
    <row r="66" spans="1:31" ht="11.25" x14ac:dyDescent="0.2">
      <c r="B66" s="11"/>
      <c r="L66" s="11"/>
    </row>
    <row r="67" spans="1:31" ht="11.25" x14ac:dyDescent="0.2">
      <c r="B67" s="11"/>
      <c r="L67" s="11"/>
    </row>
    <row r="68" spans="1:31" ht="11.25" x14ac:dyDescent="0.2">
      <c r="B68" s="11"/>
      <c r="L68" s="11"/>
    </row>
    <row r="69" spans="1:31" ht="11.25" x14ac:dyDescent="0.2">
      <c r="B69" s="11"/>
      <c r="L69" s="11"/>
    </row>
    <row r="70" spans="1:31" ht="11.25" x14ac:dyDescent="0.2">
      <c r="B70" s="11"/>
      <c r="L70" s="11"/>
    </row>
    <row r="71" spans="1:31" ht="11.25" x14ac:dyDescent="0.2">
      <c r="B71" s="11"/>
      <c r="L71" s="11"/>
    </row>
    <row r="72" spans="1:31" ht="11.25" x14ac:dyDescent="0.2">
      <c r="B72" s="11"/>
      <c r="L72" s="11"/>
    </row>
    <row r="73" spans="1:31" ht="11.25" x14ac:dyDescent="0.2">
      <c r="B73" s="11"/>
      <c r="L73" s="11"/>
    </row>
    <row r="74" spans="1:31" ht="11.25" x14ac:dyDescent="0.2">
      <c r="B74" s="11"/>
      <c r="L74" s="11"/>
    </row>
    <row r="75" spans="1:31" ht="11.25" x14ac:dyDescent="0.2">
      <c r="B75" s="11"/>
      <c r="L75" s="11"/>
    </row>
    <row r="76" spans="1:31" s="2" customFormat="1" ht="12.75" x14ac:dyDescent="0.2">
      <c r="A76" s="17"/>
      <c r="B76" s="18"/>
      <c r="C76" s="17"/>
      <c r="D76" s="24" t="s">
        <v>38</v>
      </c>
      <c r="E76" s="19"/>
      <c r="F76" s="64" t="s">
        <v>39</v>
      </c>
      <c r="G76" s="24" t="s">
        <v>38</v>
      </c>
      <c r="H76" s="19"/>
      <c r="I76" s="65"/>
      <c r="J76" s="66" t="s">
        <v>39</v>
      </c>
      <c r="K76" s="19"/>
      <c r="L76" s="21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</row>
    <row r="77" spans="1:31" s="2" customFormat="1" ht="14.45" customHeight="1" x14ac:dyDescent="0.2">
      <c r="A77" s="17"/>
      <c r="B77" s="26"/>
      <c r="C77" s="27"/>
      <c r="D77" s="27"/>
      <c r="E77" s="27"/>
      <c r="F77" s="27"/>
      <c r="G77" s="27"/>
      <c r="H77" s="27"/>
      <c r="I77" s="68"/>
      <c r="J77" s="27"/>
      <c r="K77" s="27"/>
      <c r="L77" s="21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</row>
    <row r="81" spans="1:47" s="2" customFormat="1" ht="6.95" customHeight="1" x14ac:dyDescent="0.2">
      <c r="A81" s="17"/>
      <c r="B81" s="28"/>
      <c r="C81" s="29"/>
      <c r="D81" s="29"/>
      <c r="E81" s="29"/>
      <c r="F81" s="29"/>
      <c r="G81" s="29"/>
      <c r="H81" s="29"/>
      <c r="I81" s="69"/>
      <c r="J81" s="29"/>
      <c r="K81" s="29"/>
      <c r="L81" s="21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1:47" s="2" customFormat="1" ht="24.95" customHeight="1" x14ac:dyDescent="0.2">
      <c r="A82" s="17"/>
      <c r="B82" s="18"/>
      <c r="C82" s="12" t="s">
        <v>54</v>
      </c>
      <c r="D82" s="17"/>
      <c r="E82" s="17"/>
      <c r="F82" s="17"/>
      <c r="G82" s="17"/>
      <c r="H82" s="17"/>
      <c r="I82" s="44"/>
      <c r="J82" s="17"/>
      <c r="K82" s="17"/>
      <c r="L82" s="21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</row>
    <row r="83" spans="1:47" s="2" customFormat="1" ht="6.95" customHeight="1" x14ac:dyDescent="0.2">
      <c r="A83" s="17"/>
      <c r="B83" s="18"/>
      <c r="C83" s="17"/>
      <c r="D83" s="17"/>
      <c r="E83" s="17"/>
      <c r="F83" s="17"/>
      <c r="G83" s="17"/>
      <c r="H83" s="17"/>
      <c r="I83" s="44"/>
      <c r="J83" s="17"/>
      <c r="K83" s="17"/>
      <c r="L83" s="21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1:47" s="2" customFormat="1" ht="12" customHeight="1" x14ac:dyDescent="0.2">
      <c r="A84" s="17"/>
      <c r="B84" s="18"/>
      <c r="C84" s="14" t="s">
        <v>5</v>
      </c>
      <c r="D84" s="17"/>
      <c r="E84" s="17"/>
      <c r="F84" s="17"/>
      <c r="G84" s="17"/>
      <c r="H84" s="17"/>
      <c r="I84" s="44"/>
      <c r="J84" s="17"/>
      <c r="K84" s="17"/>
      <c r="L84" s="21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1:47" s="2" customFormat="1" ht="16.5" customHeight="1" x14ac:dyDescent="0.2">
      <c r="A85" s="17"/>
      <c r="B85" s="18"/>
      <c r="C85" s="17"/>
      <c r="D85" s="17"/>
      <c r="E85" s="145" t="str">
        <f>E7</f>
        <v>Výstavba dvoch nájomných bytových domov v Levoči</v>
      </c>
      <c r="F85" s="146"/>
      <c r="G85" s="146"/>
      <c r="H85" s="146"/>
      <c r="I85" s="44"/>
      <c r="J85" s="17"/>
      <c r="K85" s="17"/>
      <c r="L85" s="21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</row>
    <row r="86" spans="1:47" s="2" customFormat="1" ht="12" customHeight="1" x14ac:dyDescent="0.2">
      <c r="A86" s="17"/>
      <c r="B86" s="18"/>
      <c r="C86" s="14" t="s">
        <v>53</v>
      </c>
      <c r="D86" s="17"/>
      <c r="E86" s="17"/>
      <c r="F86" s="17"/>
      <c r="G86" s="17"/>
      <c r="H86" s="17"/>
      <c r="I86" s="44"/>
      <c r="J86" s="17"/>
      <c r="K86" s="17"/>
      <c r="L86" s="21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</row>
    <row r="87" spans="1:47" s="2" customFormat="1" ht="16.5" customHeight="1" x14ac:dyDescent="0.2">
      <c r="A87" s="17"/>
      <c r="B87" s="18"/>
      <c r="C87" s="17"/>
      <c r="D87" s="17"/>
      <c r="E87" s="142" t="str">
        <f>E9</f>
        <v>SO 07 Rozšírenie STL distribučnej siete</v>
      </c>
      <c r="F87" s="147"/>
      <c r="G87" s="147"/>
      <c r="H87" s="147"/>
      <c r="I87" s="44"/>
      <c r="J87" s="17"/>
      <c r="K87" s="17"/>
      <c r="L87" s="21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</row>
    <row r="88" spans="1:47" s="2" customFormat="1" ht="6.95" customHeight="1" x14ac:dyDescent="0.2">
      <c r="A88" s="17"/>
      <c r="B88" s="18"/>
      <c r="C88" s="17"/>
      <c r="D88" s="17"/>
      <c r="E88" s="17"/>
      <c r="F88" s="17"/>
      <c r="G88" s="17"/>
      <c r="H88" s="17"/>
      <c r="I88" s="44"/>
      <c r="J88" s="17"/>
      <c r="K88" s="17"/>
      <c r="L88" s="21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1:47" s="2" customFormat="1" ht="12" customHeight="1" x14ac:dyDescent="0.2">
      <c r="A89" s="17"/>
      <c r="B89" s="18"/>
      <c r="C89" s="14" t="s">
        <v>10</v>
      </c>
      <c r="D89" s="17"/>
      <c r="E89" s="17"/>
      <c r="F89" s="13" t="str">
        <f>F12</f>
        <v>Levoča</v>
      </c>
      <c r="G89" s="17"/>
      <c r="H89" s="17"/>
      <c r="I89" s="45" t="s">
        <v>12</v>
      </c>
      <c r="J89" s="30" t="str">
        <f>IF(J12="","",J12)</f>
        <v/>
      </c>
      <c r="K89" s="17"/>
      <c r="L89" s="21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</row>
    <row r="90" spans="1:47" s="2" customFormat="1" ht="6.95" customHeight="1" x14ac:dyDescent="0.2">
      <c r="A90" s="17"/>
      <c r="B90" s="18"/>
      <c r="C90" s="17"/>
      <c r="D90" s="17"/>
      <c r="E90" s="17"/>
      <c r="F90" s="17"/>
      <c r="G90" s="17"/>
      <c r="H90" s="17"/>
      <c r="I90" s="44"/>
      <c r="J90" s="17"/>
      <c r="K90" s="17"/>
      <c r="L90" s="21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</row>
    <row r="91" spans="1:47" s="2" customFormat="1" ht="27.95" customHeight="1" x14ac:dyDescent="0.2">
      <c r="A91" s="17"/>
      <c r="B91" s="18"/>
      <c r="C91" s="14" t="s">
        <v>13</v>
      </c>
      <c r="D91" s="17"/>
      <c r="E91" s="17"/>
      <c r="F91" s="13" t="str">
        <f>E15</f>
        <v>Mesto Levoča</v>
      </c>
      <c r="G91" s="17"/>
      <c r="H91" s="17"/>
      <c r="I91" s="45" t="s">
        <v>18</v>
      </c>
      <c r="J91" s="16" t="str">
        <f>E21</f>
        <v>Ing. Peter Bendík - Thermgas Poprad</v>
      </c>
      <c r="K91" s="17"/>
      <c r="L91" s="21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</row>
    <row r="92" spans="1:47" s="2" customFormat="1" ht="15.2" customHeight="1" x14ac:dyDescent="0.2">
      <c r="A92" s="17"/>
      <c r="B92" s="18"/>
      <c r="C92" s="14" t="s">
        <v>17</v>
      </c>
      <c r="D92" s="17"/>
      <c r="E92" s="17"/>
      <c r="F92" s="13" t="str">
        <f>IF(E18="","",E18)</f>
        <v/>
      </c>
      <c r="G92" s="17"/>
      <c r="H92" s="17"/>
      <c r="I92" s="45" t="s">
        <v>20</v>
      </c>
      <c r="J92" s="16" t="str">
        <f>E24</f>
        <v>Ing. Peter Bendík</v>
      </c>
      <c r="K92" s="17"/>
      <c r="L92" s="21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</row>
    <row r="93" spans="1:47" s="2" customFormat="1" ht="10.35" customHeight="1" x14ac:dyDescent="0.2">
      <c r="A93" s="17"/>
      <c r="B93" s="18"/>
      <c r="C93" s="17"/>
      <c r="D93" s="17"/>
      <c r="E93" s="17"/>
      <c r="F93" s="17"/>
      <c r="G93" s="17"/>
      <c r="H93" s="17"/>
      <c r="I93" s="44"/>
      <c r="J93" s="17"/>
      <c r="K93" s="17"/>
      <c r="L93" s="21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</row>
    <row r="94" spans="1:47" s="2" customFormat="1" ht="29.25" customHeight="1" x14ac:dyDescent="0.2">
      <c r="A94" s="17"/>
      <c r="B94" s="18"/>
      <c r="C94" s="70" t="s">
        <v>55</v>
      </c>
      <c r="D94" s="56"/>
      <c r="E94" s="56"/>
      <c r="F94" s="56"/>
      <c r="G94" s="56"/>
      <c r="H94" s="56"/>
      <c r="I94" s="71"/>
      <c r="J94" s="72" t="s">
        <v>56</v>
      </c>
      <c r="K94" s="56"/>
      <c r="L94" s="21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</row>
    <row r="95" spans="1:47" s="2" customFormat="1" ht="10.35" customHeight="1" x14ac:dyDescent="0.2">
      <c r="A95" s="17"/>
      <c r="B95" s="18"/>
      <c r="C95" s="17"/>
      <c r="D95" s="17"/>
      <c r="E95" s="17"/>
      <c r="F95" s="17"/>
      <c r="G95" s="17"/>
      <c r="H95" s="17"/>
      <c r="I95" s="44"/>
      <c r="J95" s="17"/>
      <c r="K95" s="17"/>
      <c r="L95" s="21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</row>
    <row r="96" spans="1:47" s="2" customFormat="1" ht="22.9" customHeight="1" x14ac:dyDescent="0.2">
      <c r="A96" s="17"/>
      <c r="B96" s="18"/>
      <c r="C96" s="73" t="s">
        <v>57</v>
      </c>
      <c r="D96" s="17"/>
      <c r="E96" s="17"/>
      <c r="F96" s="17"/>
      <c r="G96" s="17"/>
      <c r="H96" s="17"/>
      <c r="I96" s="44"/>
      <c r="J96" s="40">
        <f>J123</f>
        <v>0</v>
      </c>
      <c r="K96" s="17"/>
      <c r="L96" s="21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U96" s="8" t="s">
        <v>58</v>
      </c>
    </row>
    <row r="97" spans="1:31" s="4" customFormat="1" ht="24.95" customHeight="1" x14ac:dyDescent="0.2">
      <c r="B97" s="74"/>
      <c r="D97" s="75" t="s">
        <v>59</v>
      </c>
      <c r="E97" s="76"/>
      <c r="F97" s="76"/>
      <c r="G97" s="76"/>
      <c r="H97" s="76"/>
      <c r="I97" s="77"/>
      <c r="J97" s="78">
        <f>J124</f>
        <v>0</v>
      </c>
      <c r="L97" s="74"/>
    </row>
    <row r="98" spans="1:31" s="5" customFormat="1" ht="19.899999999999999" customHeight="1" x14ac:dyDescent="0.2">
      <c r="B98" s="79"/>
      <c r="D98" s="80" t="s">
        <v>60</v>
      </c>
      <c r="E98" s="81"/>
      <c r="F98" s="81"/>
      <c r="G98" s="81"/>
      <c r="H98" s="81"/>
      <c r="I98" s="82"/>
      <c r="J98" s="83">
        <f>J125</f>
        <v>0</v>
      </c>
      <c r="L98" s="79"/>
    </row>
    <row r="99" spans="1:31" s="5" customFormat="1" ht="19.899999999999999" customHeight="1" x14ac:dyDescent="0.2">
      <c r="B99" s="79"/>
      <c r="D99" s="80" t="s">
        <v>61</v>
      </c>
      <c r="E99" s="81"/>
      <c r="F99" s="81"/>
      <c r="G99" s="81"/>
      <c r="H99" s="81"/>
      <c r="I99" s="82"/>
      <c r="J99" s="83">
        <f>J138</f>
        <v>0</v>
      </c>
      <c r="L99" s="79"/>
    </row>
    <row r="100" spans="1:31" s="5" customFormat="1" ht="19.899999999999999" customHeight="1" x14ac:dyDescent="0.2">
      <c r="B100" s="79"/>
      <c r="D100" s="80" t="s">
        <v>62</v>
      </c>
      <c r="E100" s="81"/>
      <c r="F100" s="81"/>
      <c r="G100" s="81"/>
      <c r="H100" s="81"/>
      <c r="I100" s="82"/>
      <c r="J100" s="83">
        <f>J141</f>
        <v>0</v>
      </c>
      <c r="L100" s="79"/>
    </row>
    <row r="101" spans="1:31" s="4" customFormat="1" ht="24.95" customHeight="1" x14ac:dyDescent="0.2">
      <c r="B101" s="74"/>
      <c r="D101" s="75" t="s">
        <v>63</v>
      </c>
      <c r="E101" s="76"/>
      <c r="F101" s="76"/>
      <c r="G101" s="76"/>
      <c r="H101" s="76"/>
      <c r="I101" s="77"/>
      <c r="J101" s="78">
        <f>J143</f>
        <v>0</v>
      </c>
      <c r="L101" s="74"/>
    </row>
    <row r="102" spans="1:31" s="5" customFormat="1" ht="19.899999999999999" customHeight="1" x14ac:dyDescent="0.2">
      <c r="B102" s="79"/>
      <c r="D102" s="80" t="s">
        <v>64</v>
      </c>
      <c r="E102" s="81"/>
      <c r="F102" s="81"/>
      <c r="G102" s="81"/>
      <c r="H102" s="81"/>
      <c r="I102" s="82"/>
      <c r="J102" s="83">
        <f>J144</f>
        <v>0</v>
      </c>
      <c r="L102" s="79"/>
    </row>
    <row r="103" spans="1:31" s="4" customFormat="1" ht="24.95" customHeight="1" x14ac:dyDescent="0.2">
      <c r="B103" s="74"/>
      <c r="D103" s="75" t="s">
        <v>65</v>
      </c>
      <c r="E103" s="76"/>
      <c r="F103" s="76"/>
      <c r="G103" s="76"/>
      <c r="H103" s="76"/>
      <c r="I103" s="77"/>
      <c r="J103" s="78">
        <f>J165</f>
        <v>0</v>
      </c>
      <c r="L103" s="74"/>
    </row>
    <row r="104" spans="1:31" s="2" customFormat="1" ht="21.75" customHeight="1" x14ac:dyDescent="0.2">
      <c r="A104" s="17"/>
      <c r="B104" s="18"/>
      <c r="C104" s="17"/>
      <c r="D104" s="17"/>
      <c r="E104" s="17"/>
      <c r="F104" s="17"/>
      <c r="G104" s="17"/>
      <c r="H104" s="17"/>
      <c r="I104" s="44"/>
      <c r="J104" s="17"/>
      <c r="K104" s="17"/>
      <c r="L104" s="21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</row>
    <row r="105" spans="1:31" s="2" customFormat="1" ht="6.95" customHeight="1" x14ac:dyDescent="0.2">
      <c r="A105" s="17"/>
      <c r="B105" s="26"/>
      <c r="C105" s="27"/>
      <c r="D105" s="27"/>
      <c r="E105" s="27"/>
      <c r="F105" s="27"/>
      <c r="G105" s="27"/>
      <c r="H105" s="27"/>
      <c r="I105" s="68"/>
      <c r="J105" s="27"/>
      <c r="K105" s="27"/>
      <c r="L105" s="21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</row>
    <row r="109" spans="1:31" s="2" customFormat="1" ht="6.95" customHeight="1" x14ac:dyDescent="0.2">
      <c r="A109" s="17"/>
      <c r="B109" s="28"/>
      <c r="C109" s="29"/>
      <c r="D109" s="29"/>
      <c r="E109" s="29"/>
      <c r="F109" s="29"/>
      <c r="G109" s="29"/>
      <c r="H109" s="29"/>
      <c r="I109" s="69"/>
      <c r="J109" s="29"/>
      <c r="K109" s="29"/>
      <c r="L109" s="21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</row>
    <row r="110" spans="1:31" s="2" customFormat="1" ht="24.95" customHeight="1" x14ac:dyDescent="0.2">
      <c r="A110" s="17"/>
      <c r="B110" s="18"/>
      <c r="C110" s="12" t="s">
        <v>66</v>
      </c>
      <c r="D110" s="17"/>
      <c r="E110" s="17"/>
      <c r="F110" s="17"/>
      <c r="G110" s="17"/>
      <c r="H110" s="17"/>
      <c r="I110" s="44"/>
      <c r="J110" s="17"/>
      <c r="K110" s="17"/>
      <c r="L110" s="21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</row>
    <row r="111" spans="1:31" s="2" customFormat="1" ht="6.95" customHeight="1" x14ac:dyDescent="0.2">
      <c r="A111" s="17"/>
      <c r="B111" s="18"/>
      <c r="C111" s="17"/>
      <c r="D111" s="17"/>
      <c r="E111" s="17"/>
      <c r="F111" s="17"/>
      <c r="G111" s="17"/>
      <c r="H111" s="17"/>
      <c r="I111" s="44"/>
      <c r="J111" s="17"/>
      <c r="K111" s="17"/>
      <c r="L111" s="21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</row>
    <row r="112" spans="1:31" s="2" customFormat="1" ht="12" customHeight="1" x14ac:dyDescent="0.2">
      <c r="A112" s="17"/>
      <c r="B112" s="18"/>
      <c r="C112" s="14" t="s">
        <v>5</v>
      </c>
      <c r="D112" s="17"/>
      <c r="E112" s="17"/>
      <c r="F112" s="17"/>
      <c r="G112" s="17"/>
      <c r="H112" s="17"/>
      <c r="I112" s="44"/>
      <c r="J112" s="17"/>
      <c r="K112" s="17"/>
      <c r="L112" s="21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</row>
    <row r="113" spans="1:65" s="2" customFormat="1" ht="16.5" customHeight="1" x14ac:dyDescent="0.2">
      <c r="A113" s="17"/>
      <c r="B113" s="18"/>
      <c r="C113" s="17"/>
      <c r="D113" s="17"/>
      <c r="E113" s="145" t="str">
        <f>E7</f>
        <v>Výstavba dvoch nájomných bytových domov v Levoči</v>
      </c>
      <c r="F113" s="146"/>
      <c r="G113" s="146"/>
      <c r="H113" s="146"/>
      <c r="I113" s="44"/>
      <c r="J113" s="17"/>
      <c r="K113" s="17"/>
      <c r="L113" s="21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</row>
    <row r="114" spans="1:65" s="2" customFormat="1" ht="12" customHeight="1" x14ac:dyDescent="0.2">
      <c r="A114" s="17"/>
      <c r="B114" s="18"/>
      <c r="C114" s="14" t="s">
        <v>53</v>
      </c>
      <c r="D114" s="17"/>
      <c r="E114" s="17"/>
      <c r="F114" s="17"/>
      <c r="G114" s="17"/>
      <c r="H114" s="17"/>
      <c r="I114" s="44"/>
      <c r="J114" s="17"/>
      <c r="K114" s="17"/>
      <c r="L114" s="21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pans="1:65" s="2" customFormat="1" ht="16.5" customHeight="1" x14ac:dyDescent="0.2">
      <c r="A115" s="17"/>
      <c r="B115" s="18"/>
      <c r="C115" s="17"/>
      <c r="D115" s="17"/>
      <c r="E115" s="142" t="str">
        <f>E9</f>
        <v>SO 07 Rozšírenie STL distribučnej siete</v>
      </c>
      <c r="F115" s="147"/>
      <c r="G115" s="147"/>
      <c r="H115" s="147"/>
      <c r="I115" s="44"/>
      <c r="J115" s="17"/>
      <c r="K115" s="17"/>
      <c r="L115" s="21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pans="1:65" s="2" customFormat="1" ht="6.95" customHeight="1" x14ac:dyDescent="0.2">
      <c r="A116" s="17"/>
      <c r="B116" s="18"/>
      <c r="C116" s="17"/>
      <c r="D116" s="17"/>
      <c r="E116" s="17"/>
      <c r="F116" s="17"/>
      <c r="G116" s="17"/>
      <c r="H116" s="17"/>
      <c r="I116" s="44"/>
      <c r="J116" s="17"/>
      <c r="K116" s="17"/>
      <c r="L116" s="21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</row>
    <row r="117" spans="1:65" s="2" customFormat="1" ht="12" customHeight="1" x14ac:dyDescent="0.2">
      <c r="A117" s="17"/>
      <c r="B117" s="18"/>
      <c r="C117" s="14" t="s">
        <v>10</v>
      </c>
      <c r="D117" s="17"/>
      <c r="E117" s="17"/>
      <c r="F117" s="13" t="str">
        <f>F12</f>
        <v>Levoča</v>
      </c>
      <c r="G117" s="17"/>
      <c r="H117" s="17"/>
      <c r="I117" s="45" t="s">
        <v>12</v>
      </c>
      <c r="J117" s="30" t="str">
        <f>IF(J12="","",J12)</f>
        <v/>
      </c>
      <c r="K117" s="17"/>
      <c r="L117" s="21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</row>
    <row r="118" spans="1:65" s="2" customFormat="1" ht="6.95" customHeight="1" x14ac:dyDescent="0.2">
      <c r="A118" s="17"/>
      <c r="B118" s="18"/>
      <c r="C118" s="17"/>
      <c r="D118" s="17"/>
      <c r="E118" s="17"/>
      <c r="F118" s="17"/>
      <c r="G118" s="17"/>
      <c r="H118" s="17"/>
      <c r="I118" s="44"/>
      <c r="J118" s="17"/>
      <c r="K118" s="17"/>
      <c r="L118" s="21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</row>
    <row r="119" spans="1:65" s="2" customFormat="1" ht="27.95" customHeight="1" x14ac:dyDescent="0.2">
      <c r="A119" s="17"/>
      <c r="B119" s="18"/>
      <c r="C119" s="14" t="s">
        <v>13</v>
      </c>
      <c r="D119" s="17"/>
      <c r="E119" s="17"/>
      <c r="F119" s="13" t="str">
        <f>E15</f>
        <v>Mesto Levoča</v>
      </c>
      <c r="G119" s="17"/>
      <c r="H119" s="17"/>
      <c r="I119" s="45" t="s">
        <v>18</v>
      </c>
      <c r="J119" s="16" t="str">
        <f>E21</f>
        <v>Ing. Peter Bendík - Thermgas Poprad</v>
      </c>
      <c r="K119" s="17"/>
      <c r="L119" s="21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</row>
    <row r="120" spans="1:65" s="2" customFormat="1" ht="15.2" customHeight="1" x14ac:dyDescent="0.2">
      <c r="A120" s="17"/>
      <c r="B120" s="18"/>
      <c r="C120" s="14" t="s">
        <v>17</v>
      </c>
      <c r="D120" s="17"/>
      <c r="E120" s="17"/>
      <c r="F120" s="13" t="str">
        <f>IF(E18="","",E18)</f>
        <v/>
      </c>
      <c r="G120" s="17"/>
      <c r="H120" s="17"/>
      <c r="I120" s="45" t="s">
        <v>20</v>
      </c>
      <c r="J120" s="16" t="str">
        <f>E24</f>
        <v>Ing. Peter Bendík</v>
      </c>
      <c r="K120" s="17"/>
      <c r="L120" s="21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</row>
    <row r="121" spans="1:65" s="2" customFormat="1" ht="10.35" customHeight="1" x14ac:dyDescent="0.2">
      <c r="A121" s="17"/>
      <c r="B121" s="18"/>
      <c r="C121" s="17"/>
      <c r="D121" s="17"/>
      <c r="E121" s="17"/>
      <c r="F121" s="17"/>
      <c r="G121" s="17"/>
      <c r="H121" s="17"/>
      <c r="I121" s="44"/>
      <c r="J121" s="17"/>
      <c r="K121" s="17"/>
      <c r="L121" s="21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</row>
    <row r="122" spans="1:65" s="6" customFormat="1" ht="29.25" customHeight="1" x14ac:dyDescent="0.2">
      <c r="A122" s="84"/>
      <c r="B122" s="85"/>
      <c r="C122" s="86" t="s">
        <v>67</v>
      </c>
      <c r="D122" s="87" t="s">
        <v>44</v>
      </c>
      <c r="E122" s="87" t="s">
        <v>42</v>
      </c>
      <c r="F122" s="87" t="s">
        <v>43</v>
      </c>
      <c r="G122" s="87" t="s">
        <v>68</v>
      </c>
      <c r="H122" s="87" t="s">
        <v>69</v>
      </c>
      <c r="I122" s="88" t="s">
        <v>70</v>
      </c>
      <c r="J122" s="89" t="s">
        <v>56</v>
      </c>
      <c r="K122" s="90" t="s">
        <v>71</v>
      </c>
      <c r="L122" s="91"/>
      <c r="M122" s="34" t="s">
        <v>0</v>
      </c>
      <c r="N122" s="35" t="s">
        <v>27</v>
      </c>
      <c r="O122" s="35" t="s">
        <v>72</v>
      </c>
      <c r="P122" s="35" t="s">
        <v>73</v>
      </c>
      <c r="Q122" s="35" t="s">
        <v>74</v>
      </c>
      <c r="R122" s="35" t="s">
        <v>75</v>
      </c>
      <c r="S122" s="35" t="s">
        <v>76</v>
      </c>
      <c r="T122" s="36" t="s">
        <v>77</v>
      </c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</row>
    <row r="123" spans="1:65" s="2" customFormat="1" ht="22.9" customHeight="1" x14ac:dyDescent="0.25">
      <c r="A123" s="17"/>
      <c r="B123" s="18"/>
      <c r="C123" s="39" t="s">
        <v>57</v>
      </c>
      <c r="D123" s="17"/>
      <c r="E123" s="17"/>
      <c r="F123" s="17"/>
      <c r="G123" s="17"/>
      <c r="H123" s="17"/>
      <c r="I123" s="44"/>
      <c r="J123" s="92">
        <f>BK123</f>
        <v>0</v>
      </c>
      <c r="K123" s="17"/>
      <c r="L123" s="18"/>
      <c r="M123" s="37"/>
      <c r="N123" s="31"/>
      <c r="O123" s="38"/>
      <c r="P123" s="93">
        <f>P124+P143+P165</f>
        <v>0</v>
      </c>
      <c r="Q123" s="38"/>
      <c r="R123" s="93">
        <f>R124+R143+R165</f>
        <v>118.11819920000002</v>
      </c>
      <c r="S123" s="38"/>
      <c r="T123" s="94">
        <f>T124+T143+T165</f>
        <v>2.4180000000000001</v>
      </c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T123" s="8" t="s">
        <v>45</v>
      </c>
      <c r="AU123" s="8" t="s">
        <v>58</v>
      </c>
      <c r="BK123" s="95">
        <f>BK124+BK143+BK165</f>
        <v>0</v>
      </c>
    </row>
    <row r="124" spans="1:65" s="7" customFormat="1" ht="25.9" customHeight="1" x14ac:dyDescent="0.2">
      <c r="B124" s="96"/>
      <c r="D124" s="97" t="s">
        <v>45</v>
      </c>
      <c r="E124" s="98" t="s">
        <v>78</v>
      </c>
      <c r="F124" s="98" t="s">
        <v>78</v>
      </c>
      <c r="I124" s="99"/>
      <c r="J124" s="100">
        <f>BK124</f>
        <v>0</v>
      </c>
      <c r="L124" s="96"/>
      <c r="M124" s="101"/>
      <c r="N124" s="102"/>
      <c r="O124" s="102"/>
      <c r="P124" s="103">
        <f>P125+P138+P141</f>
        <v>0</v>
      </c>
      <c r="Q124" s="102"/>
      <c r="R124" s="103">
        <f>R125+R138+R141</f>
        <v>28.487088</v>
      </c>
      <c r="S124" s="102"/>
      <c r="T124" s="104">
        <f>T125+T138+T141</f>
        <v>2.4180000000000001</v>
      </c>
      <c r="AR124" s="97" t="s">
        <v>48</v>
      </c>
      <c r="AT124" s="105" t="s">
        <v>45</v>
      </c>
      <c r="AU124" s="105" t="s">
        <v>46</v>
      </c>
      <c r="AY124" s="97" t="s">
        <v>79</v>
      </c>
      <c r="BK124" s="106">
        <f>BK125+BK138+BK141</f>
        <v>0</v>
      </c>
    </row>
    <row r="125" spans="1:65" s="7" customFormat="1" ht="22.9" customHeight="1" x14ac:dyDescent="0.2">
      <c r="B125" s="96"/>
      <c r="D125" s="97" t="s">
        <v>45</v>
      </c>
      <c r="E125" s="107" t="s">
        <v>48</v>
      </c>
      <c r="F125" s="107" t="s">
        <v>80</v>
      </c>
      <c r="I125" s="99"/>
      <c r="J125" s="108">
        <f>BK125</f>
        <v>0</v>
      </c>
      <c r="L125" s="96"/>
      <c r="M125" s="101"/>
      <c r="N125" s="102"/>
      <c r="O125" s="102"/>
      <c r="P125" s="103">
        <f>SUM(P126:P137)</f>
        <v>0</v>
      </c>
      <c r="Q125" s="102"/>
      <c r="R125" s="103">
        <f>SUM(R126:R137)</f>
        <v>25.92</v>
      </c>
      <c r="S125" s="102"/>
      <c r="T125" s="104">
        <f>SUM(T126:T137)</f>
        <v>2.4180000000000001</v>
      </c>
      <c r="AR125" s="97" t="s">
        <v>48</v>
      </c>
      <c r="AT125" s="105" t="s">
        <v>45</v>
      </c>
      <c r="AU125" s="105" t="s">
        <v>48</v>
      </c>
      <c r="AY125" s="97" t="s">
        <v>79</v>
      </c>
      <c r="BK125" s="106">
        <f>SUM(BK126:BK137)</f>
        <v>0</v>
      </c>
    </row>
    <row r="126" spans="1:65" s="2" customFormat="1" ht="36" customHeight="1" x14ac:dyDescent="0.2">
      <c r="A126" s="17"/>
      <c r="B126" s="109"/>
      <c r="C126" s="110" t="s">
        <v>48</v>
      </c>
      <c r="D126" s="110" t="s">
        <v>81</v>
      </c>
      <c r="E126" s="111" t="s">
        <v>82</v>
      </c>
      <c r="F126" s="112" t="s">
        <v>83</v>
      </c>
      <c r="G126" s="113" t="s">
        <v>84</v>
      </c>
      <c r="H126" s="114">
        <v>3</v>
      </c>
      <c r="I126" s="115"/>
      <c r="J126" s="116">
        <f t="shared" ref="J126:J137" si="0">ROUND(I126*H126,3)</f>
        <v>0</v>
      </c>
      <c r="K126" s="117"/>
      <c r="L126" s="18"/>
      <c r="M126" s="118" t="s">
        <v>0</v>
      </c>
      <c r="N126" s="119" t="s">
        <v>29</v>
      </c>
      <c r="O126" s="32"/>
      <c r="P126" s="120">
        <f t="shared" ref="P126:P137" si="1">O126*H126</f>
        <v>0</v>
      </c>
      <c r="Q126" s="120">
        <v>0</v>
      </c>
      <c r="R126" s="120">
        <f t="shared" ref="R126:R137" si="2">Q126*H126</f>
        <v>0</v>
      </c>
      <c r="S126" s="120">
        <v>0.4</v>
      </c>
      <c r="T126" s="121">
        <f t="shared" ref="T126:T137" si="3">S126*H126</f>
        <v>1.2000000000000002</v>
      </c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R126" s="122" t="s">
        <v>85</v>
      </c>
      <c r="AT126" s="122" t="s">
        <v>81</v>
      </c>
      <c r="AU126" s="122" t="s">
        <v>9</v>
      </c>
      <c r="AY126" s="8" t="s">
        <v>79</v>
      </c>
      <c r="BE126" s="123">
        <f t="shared" ref="BE126:BE137" si="4">IF(N126="základná",J126,0)</f>
        <v>0</v>
      </c>
      <c r="BF126" s="123">
        <f t="shared" ref="BF126:BF137" si="5">IF(N126="znížená",J126,0)</f>
        <v>0</v>
      </c>
      <c r="BG126" s="123">
        <f t="shared" ref="BG126:BG137" si="6">IF(N126="zákl. prenesená",J126,0)</f>
        <v>0</v>
      </c>
      <c r="BH126" s="123">
        <f t="shared" ref="BH126:BH137" si="7">IF(N126="zníž. prenesená",J126,0)</f>
        <v>0</v>
      </c>
      <c r="BI126" s="123">
        <f t="shared" ref="BI126:BI137" si="8">IF(N126="nulová",J126,0)</f>
        <v>0</v>
      </c>
      <c r="BJ126" s="8" t="s">
        <v>9</v>
      </c>
      <c r="BK126" s="123">
        <f t="shared" ref="BK126:BK137" si="9">ROUND(I126*H126,3)</f>
        <v>0</v>
      </c>
      <c r="BL126" s="8" t="s">
        <v>85</v>
      </c>
      <c r="BM126" s="122" t="s">
        <v>86</v>
      </c>
    </row>
    <row r="127" spans="1:65" s="2" customFormat="1" ht="24" customHeight="1" x14ac:dyDescent="0.2">
      <c r="A127" s="17"/>
      <c r="B127" s="109"/>
      <c r="C127" s="110" t="s">
        <v>9</v>
      </c>
      <c r="D127" s="110" t="s">
        <v>81</v>
      </c>
      <c r="E127" s="111" t="s">
        <v>87</v>
      </c>
      <c r="F127" s="112" t="s">
        <v>88</v>
      </c>
      <c r="G127" s="113" t="s">
        <v>84</v>
      </c>
      <c r="H127" s="114">
        <v>3</v>
      </c>
      <c r="I127" s="115"/>
      <c r="J127" s="116">
        <f t="shared" si="0"/>
        <v>0</v>
      </c>
      <c r="K127" s="117"/>
      <c r="L127" s="18"/>
      <c r="M127" s="118" t="s">
        <v>0</v>
      </c>
      <c r="N127" s="119" t="s">
        <v>29</v>
      </c>
      <c r="O127" s="32"/>
      <c r="P127" s="120">
        <f t="shared" si="1"/>
        <v>0</v>
      </c>
      <c r="Q127" s="120">
        <v>0</v>
      </c>
      <c r="R127" s="120">
        <f t="shared" si="2"/>
        <v>0</v>
      </c>
      <c r="S127" s="120">
        <v>0.22500000000000001</v>
      </c>
      <c r="T127" s="121">
        <f t="shared" si="3"/>
        <v>0.67500000000000004</v>
      </c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R127" s="122" t="s">
        <v>85</v>
      </c>
      <c r="AT127" s="122" t="s">
        <v>81</v>
      </c>
      <c r="AU127" s="122" t="s">
        <v>9</v>
      </c>
      <c r="AY127" s="8" t="s">
        <v>79</v>
      </c>
      <c r="BE127" s="123">
        <f t="shared" si="4"/>
        <v>0</v>
      </c>
      <c r="BF127" s="123">
        <f t="shared" si="5"/>
        <v>0</v>
      </c>
      <c r="BG127" s="123">
        <f t="shared" si="6"/>
        <v>0</v>
      </c>
      <c r="BH127" s="123">
        <f t="shared" si="7"/>
        <v>0</v>
      </c>
      <c r="BI127" s="123">
        <f t="shared" si="8"/>
        <v>0</v>
      </c>
      <c r="BJ127" s="8" t="s">
        <v>9</v>
      </c>
      <c r="BK127" s="123">
        <f t="shared" si="9"/>
        <v>0</v>
      </c>
      <c r="BL127" s="8" t="s">
        <v>85</v>
      </c>
      <c r="BM127" s="122" t="s">
        <v>89</v>
      </c>
    </row>
    <row r="128" spans="1:65" s="2" customFormat="1" ht="24" customHeight="1" x14ac:dyDescent="0.2">
      <c r="A128" s="17"/>
      <c r="B128" s="109"/>
      <c r="C128" s="110" t="s">
        <v>90</v>
      </c>
      <c r="D128" s="110" t="s">
        <v>81</v>
      </c>
      <c r="E128" s="111" t="s">
        <v>91</v>
      </c>
      <c r="F128" s="112" t="s">
        <v>92</v>
      </c>
      <c r="G128" s="113" t="s">
        <v>84</v>
      </c>
      <c r="H128" s="114">
        <v>3</v>
      </c>
      <c r="I128" s="115"/>
      <c r="J128" s="116">
        <f t="shared" si="0"/>
        <v>0</v>
      </c>
      <c r="K128" s="117"/>
      <c r="L128" s="18"/>
      <c r="M128" s="118" t="s">
        <v>0</v>
      </c>
      <c r="N128" s="119" t="s">
        <v>29</v>
      </c>
      <c r="O128" s="32"/>
      <c r="P128" s="120">
        <f t="shared" si="1"/>
        <v>0</v>
      </c>
      <c r="Q128" s="120">
        <v>0</v>
      </c>
      <c r="R128" s="120">
        <f t="shared" si="2"/>
        <v>0</v>
      </c>
      <c r="S128" s="120">
        <v>0.18099999999999999</v>
      </c>
      <c r="T128" s="121">
        <f t="shared" si="3"/>
        <v>0.54299999999999993</v>
      </c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R128" s="122" t="s">
        <v>85</v>
      </c>
      <c r="AT128" s="122" t="s">
        <v>81</v>
      </c>
      <c r="AU128" s="122" t="s">
        <v>9</v>
      </c>
      <c r="AY128" s="8" t="s">
        <v>79</v>
      </c>
      <c r="BE128" s="123">
        <f t="shared" si="4"/>
        <v>0</v>
      </c>
      <c r="BF128" s="123">
        <f t="shared" si="5"/>
        <v>0</v>
      </c>
      <c r="BG128" s="123">
        <f t="shared" si="6"/>
        <v>0</v>
      </c>
      <c r="BH128" s="123">
        <f t="shared" si="7"/>
        <v>0</v>
      </c>
      <c r="BI128" s="123">
        <f t="shared" si="8"/>
        <v>0</v>
      </c>
      <c r="BJ128" s="8" t="s">
        <v>9</v>
      </c>
      <c r="BK128" s="123">
        <f t="shared" si="9"/>
        <v>0</v>
      </c>
      <c r="BL128" s="8" t="s">
        <v>85</v>
      </c>
      <c r="BM128" s="122" t="s">
        <v>93</v>
      </c>
    </row>
    <row r="129" spans="1:65" s="2" customFormat="1" ht="16.5" customHeight="1" x14ac:dyDescent="0.2">
      <c r="A129" s="17"/>
      <c r="B129" s="109"/>
      <c r="C129" s="110" t="s">
        <v>85</v>
      </c>
      <c r="D129" s="110" t="s">
        <v>81</v>
      </c>
      <c r="E129" s="111" t="s">
        <v>94</v>
      </c>
      <c r="F129" s="112" t="s">
        <v>95</v>
      </c>
      <c r="G129" s="113" t="s">
        <v>96</v>
      </c>
      <c r="H129" s="114">
        <v>14.4</v>
      </c>
      <c r="I129" s="115"/>
      <c r="J129" s="116">
        <f t="shared" si="0"/>
        <v>0</v>
      </c>
      <c r="K129" s="117"/>
      <c r="L129" s="18"/>
      <c r="M129" s="118" t="s">
        <v>0</v>
      </c>
      <c r="N129" s="119" t="s">
        <v>29</v>
      </c>
      <c r="O129" s="32"/>
      <c r="P129" s="120">
        <f t="shared" si="1"/>
        <v>0</v>
      </c>
      <c r="Q129" s="120">
        <v>0</v>
      </c>
      <c r="R129" s="120">
        <f t="shared" si="2"/>
        <v>0</v>
      </c>
      <c r="S129" s="120">
        <v>0</v>
      </c>
      <c r="T129" s="121">
        <f t="shared" si="3"/>
        <v>0</v>
      </c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R129" s="122" t="s">
        <v>85</v>
      </c>
      <c r="AT129" s="122" t="s">
        <v>81</v>
      </c>
      <c r="AU129" s="122" t="s">
        <v>9</v>
      </c>
      <c r="AY129" s="8" t="s">
        <v>79</v>
      </c>
      <c r="BE129" s="123">
        <f t="shared" si="4"/>
        <v>0</v>
      </c>
      <c r="BF129" s="123">
        <f t="shared" si="5"/>
        <v>0</v>
      </c>
      <c r="BG129" s="123">
        <f t="shared" si="6"/>
        <v>0</v>
      </c>
      <c r="BH129" s="123">
        <f t="shared" si="7"/>
        <v>0</v>
      </c>
      <c r="BI129" s="123">
        <f t="shared" si="8"/>
        <v>0</v>
      </c>
      <c r="BJ129" s="8" t="s">
        <v>9</v>
      </c>
      <c r="BK129" s="123">
        <f t="shared" si="9"/>
        <v>0</v>
      </c>
      <c r="BL129" s="8" t="s">
        <v>85</v>
      </c>
      <c r="BM129" s="122" t="s">
        <v>97</v>
      </c>
    </row>
    <row r="130" spans="1:65" s="2" customFormat="1" ht="16.5" customHeight="1" x14ac:dyDescent="0.2">
      <c r="A130" s="17"/>
      <c r="B130" s="109"/>
      <c r="C130" s="110" t="s">
        <v>98</v>
      </c>
      <c r="D130" s="110" t="s">
        <v>81</v>
      </c>
      <c r="E130" s="111" t="s">
        <v>99</v>
      </c>
      <c r="F130" s="112" t="s">
        <v>100</v>
      </c>
      <c r="G130" s="113" t="s">
        <v>96</v>
      </c>
      <c r="H130" s="114">
        <v>6.75</v>
      </c>
      <c r="I130" s="115"/>
      <c r="J130" s="116">
        <f t="shared" si="0"/>
        <v>0</v>
      </c>
      <c r="K130" s="117"/>
      <c r="L130" s="18"/>
      <c r="M130" s="118" t="s">
        <v>0</v>
      </c>
      <c r="N130" s="119" t="s">
        <v>29</v>
      </c>
      <c r="O130" s="32"/>
      <c r="P130" s="120">
        <f t="shared" si="1"/>
        <v>0</v>
      </c>
      <c r="Q130" s="120">
        <v>0</v>
      </c>
      <c r="R130" s="120">
        <f t="shared" si="2"/>
        <v>0</v>
      </c>
      <c r="S130" s="120">
        <v>0</v>
      </c>
      <c r="T130" s="121">
        <f t="shared" si="3"/>
        <v>0</v>
      </c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R130" s="122" t="s">
        <v>85</v>
      </c>
      <c r="AT130" s="122" t="s">
        <v>81</v>
      </c>
      <c r="AU130" s="122" t="s">
        <v>9</v>
      </c>
      <c r="AY130" s="8" t="s">
        <v>79</v>
      </c>
      <c r="BE130" s="123">
        <f t="shared" si="4"/>
        <v>0</v>
      </c>
      <c r="BF130" s="123">
        <f t="shared" si="5"/>
        <v>0</v>
      </c>
      <c r="BG130" s="123">
        <f t="shared" si="6"/>
        <v>0</v>
      </c>
      <c r="BH130" s="123">
        <f t="shared" si="7"/>
        <v>0</v>
      </c>
      <c r="BI130" s="123">
        <f t="shared" si="8"/>
        <v>0</v>
      </c>
      <c r="BJ130" s="8" t="s">
        <v>9</v>
      </c>
      <c r="BK130" s="123">
        <f t="shared" si="9"/>
        <v>0</v>
      </c>
      <c r="BL130" s="8" t="s">
        <v>85</v>
      </c>
      <c r="BM130" s="122" t="s">
        <v>101</v>
      </c>
    </row>
    <row r="131" spans="1:65" s="2" customFormat="1" ht="16.5" customHeight="1" x14ac:dyDescent="0.2">
      <c r="A131" s="17"/>
      <c r="B131" s="109"/>
      <c r="C131" s="110" t="s">
        <v>102</v>
      </c>
      <c r="D131" s="110" t="s">
        <v>81</v>
      </c>
      <c r="E131" s="111" t="s">
        <v>103</v>
      </c>
      <c r="F131" s="112" t="s">
        <v>104</v>
      </c>
      <c r="G131" s="113" t="s">
        <v>96</v>
      </c>
      <c r="H131" s="114">
        <v>2.25</v>
      </c>
      <c r="I131" s="115"/>
      <c r="J131" s="116">
        <f t="shared" si="0"/>
        <v>0</v>
      </c>
      <c r="K131" s="117"/>
      <c r="L131" s="18"/>
      <c r="M131" s="118" t="s">
        <v>0</v>
      </c>
      <c r="N131" s="119" t="s">
        <v>29</v>
      </c>
      <c r="O131" s="32"/>
      <c r="P131" s="120">
        <f t="shared" si="1"/>
        <v>0</v>
      </c>
      <c r="Q131" s="120">
        <v>0</v>
      </c>
      <c r="R131" s="120">
        <f t="shared" si="2"/>
        <v>0</v>
      </c>
      <c r="S131" s="120">
        <v>0</v>
      </c>
      <c r="T131" s="121">
        <f t="shared" si="3"/>
        <v>0</v>
      </c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R131" s="122" t="s">
        <v>85</v>
      </c>
      <c r="AT131" s="122" t="s">
        <v>81</v>
      </c>
      <c r="AU131" s="122" t="s">
        <v>9</v>
      </c>
      <c r="AY131" s="8" t="s">
        <v>79</v>
      </c>
      <c r="BE131" s="123">
        <f t="shared" si="4"/>
        <v>0</v>
      </c>
      <c r="BF131" s="123">
        <f t="shared" si="5"/>
        <v>0</v>
      </c>
      <c r="BG131" s="123">
        <f t="shared" si="6"/>
        <v>0</v>
      </c>
      <c r="BH131" s="123">
        <f t="shared" si="7"/>
        <v>0</v>
      </c>
      <c r="BI131" s="123">
        <f t="shared" si="8"/>
        <v>0</v>
      </c>
      <c r="BJ131" s="8" t="s">
        <v>9</v>
      </c>
      <c r="BK131" s="123">
        <f t="shared" si="9"/>
        <v>0</v>
      </c>
      <c r="BL131" s="8" t="s">
        <v>85</v>
      </c>
      <c r="BM131" s="122" t="s">
        <v>105</v>
      </c>
    </row>
    <row r="132" spans="1:65" s="2" customFormat="1" ht="16.5" customHeight="1" x14ac:dyDescent="0.2">
      <c r="A132" s="17"/>
      <c r="B132" s="109"/>
      <c r="C132" s="110" t="s">
        <v>106</v>
      </c>
      <c r="D132" s="110" t="s">
        <v>81</v>
      </c>
      <c r="E132" s="111" t="s">
        <v>107</v>
      </c>
      <c r="F132" s="112" t="s">
        <v>108</v>
      </c>
      <c r="G132" s="113" t="s">
        <v>109</v>
      </c>
      <c r="H132" s="114">
        <v>43.2</v>
      </c>
      <c r="I132" s="115"/>
      <c r="J132" s="116">
        <f t="shared" si="0"/>
        <v>0</v>
      </c>
      <c r="K132" s="117"/>
      <c r="L132" s="18"/>
      <c r="M132" s="118" t="s">
        <v>0</v>
      </c>
      <c r="N132" s="119" t="s">
        <v>29</v>
      </c>
      <c r="O132" s="32"/>
      <c r="P132" s="120">
        <f t="shared" si="1"/>
        <v>0</v>
      </c>
      <c r="Q132" s="120">
        <v>0</v>
      </c>
      <c r="R132" s="120">
        <f t="shared" si="2"/>
        <v>0</v>
      </c>
      <c r="S132" s="120">
        <v>0</v>
      </c>
      <c r="T132" s="121">
        <f t="shared" si="3"/>
        <v>0</v>
      </c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R132" s="122" t="s">
        <v>85</v>
      </c>
      <c r="AT132" s="122" t="s">
        <v>81</v>
      </c>
      <c r="AU132" s="122" t="s">
        <v>9</v>
      </c>
      <c r="AY132" s="8" t="s">
        <v>79</v>
      </c>
      <c r="BE132" s="123">
        <f t="shared" si="4"/>
        <v>0</v>
      </c>
      <c r="BF132" s="123">
        <f t="shared" si="5"/>
        <v>0</v>
      </c>
      <c r="BG132" s="123">
        <f t="shared" si="6"/>
        <v>0</v>
      </c>
      <c r="BH132" s="123">
        <f t="shared" si="7"/>
        <v>0</v>
      </c>
      <c r="BI132" s="123">
        <f t="shared" si="8"/>
        <v>0</v>
      </c>
      <c r="BJ132" s="8" t="s">
        <v>9</v>
      </c>
      <c r="BK132" s="123">
        <f t="shared" si="9"/>
        <v>0</v>
      </c>
      <c r="BL132" s="8" t="s">
        <v>85</v>
      </c>
      <c r="BM132" s="122" t="s">
        <v>110</v>
      </c>
    </row>
    <row r="133" spans="1:65" s="2" customFormat="1" ht="16.5" customHeight="1" x14ac:dyDescent="0.2">
      <c r="A133" s="17"/>
      <c r="B133" s="109"/>
      <c r="C133" s="110" t="s">
        <v>111</v>
      </c>
      <c r="D133" s="110" t="s">
        <v>81</v>
      </c>
      <c r="E133" s="111" t="s">
        <v>112</v>
      </c>
      <c r="F133" s="112" t="s">
        <v>113</v>
      </c>
      <c r="G133" s="113" t="s">
        <v>96</v>
      </c>
      <c r="H133" s="114">
        <v>14.4</v>
      </c>
      <c r="I133" s="115"/>
      <c r="J133" s="116">
        <f t="shared" si="0"/>
        <v>0</v>
      </c>
      <c r="K133" s="117"/>
      <c r="L133" s="18"/>
      <c r="M133" s="118" t="s">
        <v>0</v>
      </c>
      <c r="N133" s="119" t="s">
        <v>29</v>
      </c>
      <c r="O133" s="32"/>
      <c r="P133" s="120">
        <f t="shared" si="1"/>
        <v>0</v>
      </c>
      <c r="Q133" s="120">
        <v>0</v>
      </c>
      <c r="R133" s="120">
        <f t="shared" si="2"/>
        <v>0</v>
      </c>
      <c r="S133" s="120">
        <v>0</v>
      </c>
      <c r="T133" s="121">
        <f t="shared" si="3"/>
        <v>0</v>
      </c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R133" s="122" t="s">
        <v>85</v>
      </c>
      <c r="AT133" s="122" t="s">
        <v>81</v>
      </c>
      <c r="AU133" s="122" t="s">
        <v>9</v>
      </c>
      <c r="AY133" s="8" t="s">
        <v>79</v>
      </c>
      <c r="BE133" s="123">
        <f t="shared" si="4"/>
        <v>0</v>
      </c>
      <c r="BF133" s="123">
        <f t="shared" si="5"/>
        <v>0</v>
      </c>
      <c r="BG133" s="123">
        <f t="shared" si="6"/>
        <v>0</v>
      </c>
      <c r="BH133" s="123">
        <f t="shared" si="7"/>
        <v>0</v>
      </c>
      <c r="BI133" s="123">
        <f t="shared" si="8"/>
        <v>0</v>
      </c>
      <c r="BJ133" s="8" t="s">
        <v>9</v>
      </c>
      <c r="BK133" s="123">
        <f t="shared" si="9"/>
        <v>0</v>
      </c>
      <c r="BL133" s="8" t="s">
        <v>85</v>
      </c>
      <c r="BM133" s="122" t="s">
        <v>114</v>
      </c>
    </row>
    <row r="134" spans="1:65" s="2" customFormat="1" ht="24" customHeight="1" x14ac:dyDescent="0.2">
      <c r="A134" s="17"/>
      <c r="B134" s="109"/>
      <c r="C134" s="110" t="s">
        <v>115</v>
      </c>
      <c r="D134" s="110" t="s">
        <v>81</v>
      </c>
      <c r="E134" s="111" t="s">
        <v>116</v>
      </c>
      <c r="F134" s="112" t="s">
        <v>117</v>
      </c>
      <c r="G134" s="113" t="s">
        <v>96</v>
      </c>
      <c r="H134" s="114">
        <v>14.4</v>
      </c>
      <c r="I134" s="115"/>
      <c r="J134" s="116">
        <f t="shared" si="0"/>
        <v>0</v>
      </c>
      <c r="K134" s="117"/>
      <c r="L134" s="18"/>
      <c r="M134" s="118" t="s">
        <v>0</v>
      </c>
      <c r="N134" s="119" t="s">
        <v>29</v>
      </c>
      <c r="O134" s="32"/>
      <c r="P134" s="120">
        <f t="shared" si="1"/>
        <v>0</v>
      </c>
      <c r="Q134" s="120">
        <v>0</v>
      </c>
      <c r="R134" s="120">
        <f t="shared" si="2"/>
        <v>0</v>
      </c>
      <c r="S134" s="120">
        <v>0</v>
      </c>
      <c r="T134" s="121">
        <f t="shared" si="3"/>
        <v>0</v>
      </c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R134" s="122" t="s">
        <v>85</v>
      </c>
      <c r="AT134" s="122" t="s">
        <v>81</v>
      </c>
      <c r="AU134" s="122" t="s">
        <v>9</v>
      </c>
      <c r="AY134" s="8" t="s">
        <v>79</v>
      </c>
      <c r="BE134" s="123">
        <f t="shared" si="4"/>
        <v>0</v>
      </c>
      <c r="BF134" s="123">
        <f t="shared" si="5"/>
        <v>0</v>
      </c>
      <c r="BG134" s="123">
        <f t="shared" si="6"/>
        <v>0</v>
      </c>
      <c r="BH134" s="123">
        <f t="shared" si="7"/>
        <v>0</v>
      </c>
      <c r="BI134" s="123">
        <f t="shared" si="8"/>
        <v>0</v>
      </c>
      <c r="BJ134" s="8" t="s">
        <v>9</v>
      </c>
      <c r="BK134" s="123">
        <f t="shared" si="9"/>
        <v>0</v>
      </c>
      <c r="BL134" s="8" t="s">
        <v>85</v>
      </c>
      <c r="BM134" s="122" t="s">
        <v>118</v>
      </c>
    </row>
    <row r="135" spans="1:65" s="2" customFormat="1" ht="24" customHeight="1" x14ac:dyDescent="0.2">
      <c r="A135" s="17"/>
      <c r="B135" s="109"/>
      <c r="C135" s="124" t="s">
        <v>119</v>
      </c>
      <c r="D135" s="124" t="s">
        <v>120</v>
      </c>
      <c r="E135" s="125" t="s">
        <v>121</v>
      </c>
      <c r="F135" s="126" t="s">
        <v>122</v>
      </c>
      <c r="G135" s="127" t="s">
        <v>123</v>
      </c>
      <c r="H135" s="128">
        <v>25.92</v>
      </c>
      <c r="I135" s="129"/>
      <c r="J135" s="130">
        <f t="shared" si="0"/>
        <v>0</v>
      </c>
      <c r="K135" s="131"/>
      <c r="L135" s="132"/>
      <c r="M135" s="133" t="s">
        <v>0</v>
      </c>
      <c r="N135" s="134" t="s">
        <v>29</v>
      </c>
      <c r="O135" s="32"/>
      <c r="P135" s="120">
        <f t="shared" si="1"/>
        <v>0</v>
      </c>
      <c r="Q135" s="120">
        <v>1</v>
      </c>
      <c r="R135" s="120">
        <f t="shared" si="2"/>
        <v>25.92</v>
      </c>
      <c r="S135" s="120">
        <v>0</v>
      </c>
      <c r="T135" s="121">
        <f t="shared" si="3"/>
        <v>0</v>
      </c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R135" s="122" t="s">
        <v>111</v>
      </c>
      <c r="AT135" s="122" t="s">
        <v>120</v>
      </c>
      <c r="AU135" s="122" t="s">
        <v>9</v>
      </c>
      <c r="AY135" s="8" t="s">
        <v>79</v>
      </c>
      <c r="BE135" s="123">
        <f t="shared" si="4"/>
        <v>0</v>
      </c>
      <c r="BF135" s="123">
        <f t="shared" si="5"/>
        <v>0</v>
      </c>
      <c r="BG135" s="123">
        <f t="shared" si="6"/>
        <v>0</v>
      </c>
      <c r="BH135" s="123">
        <f t="shared" si="7"/>
        <v>0</v>
      </c>
      <c r="BI135" s="123">
        <f t="shared" si="8"/>
        <v>0</v>
      </c>
      <c r="BJ135" s="8" t="s">
        <v>9</v>
      </c>
      <c r="BK135" s="123">
        <f t="shared" si="9"/>
        <v>0</v>
      </c>
      <c r="BL135" s="8" t="s">
        <v>85</v>
      </c>
      <c r="BM135" s="122" t="s">
        <v>124</v>
      </c>
    </row>
    <row r="136" spans="1:65" s="2" customFormat="1" ht="24" customHeight="1" x14ac:dyDescent="0.2">
      <c r="A136" s="17"/>
      <c r="B136" s="109"/>
      <c r="C136" s="110" t="s">
        <v>125</v>
      </c>
      <c r="D136" s="110" t="s">
        <v>81</v>
      </c>
      <c r="E136" s="111" t="s">
        <v>126</v>
      </c>
      <c r="F136" s="112" t="s">
        <v>127</v>
      </c>
      <c r="G136" s="113" t="s">
        <v>109</v>
      </c>
      <c r="H136" s="114">
        <v>35.549999999999997</v>
      </c>
      <c r="I136" s="115"/>
      <c r="J136" s="116">
        <f t="shared" si="0"/>
        <v>0</v>
      </c>
      <c r="K136" s="117"/>
      <c r="L136" s="18"/>
      <c r="M136" s="118" t="s">
        <v>0</v>
      </c>
      <c r="N136" s="119" t="s">
        <v>29</v>
      </c>
      <c r="O136" s="32"/>
      <c r="P136" s="120">
        <f t="shared" si="1"/>
        <v>0</v>
      </c>
      <c r="Q136" s="120">
        <v>0</v>
      </c>
      <c r="R136" s="120">
        <f t="shared" si="2"/>
        <v>0</v>
      </c>
      <c r="S136" s="120">
        <v>0</v>
      </c>
      <c r="T136" s="121">
        <f t="shared" si="3"/>
        <v>0</v>
      </c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R136" s="122" t="s">
        <v>85</v>
      </c>
      <c r="AT136" s="122" t="s">
        <v>81</v>
      </c>
      <c r="AU136" s="122" t="s">
        <v>9</v>
      </c>
      <c r="AY136" s="8" t="s">
        <v>79</v>
      </c>
      <c r="BE136" s="123">
        <f t="shared" si="4"/>
        <v>0</v>
      </c>
      <c r="BF136" s="123">
        <f t="shared" si="5"/>
        <v>0</v>
      </c>
      <c r="BG136" s="123">
        <f t="shared" si="6"/>
        <v>0</v>
      </c>
      <c r="BH136" s="123">
        <f t="shared" si="7"/>
        <v>0</v>
      </c>
      <c r="BI136" s="123">
        <f t="shared" si="8"/>
        <v>0</v>
      </c>
      <c r="BJ136" s="8" t="s">
        <v>9</v>
      </c>
      <c r="BK136" s="123">
        <f t="shared" si="9"/>
        <v>0</v>
      </c>
      <c r="BL136" s="8" t="s">
        <v>85</v>
      </c>
      <c r="BM136" s="122" t="s">
        <v>128</v>
      </c>
    </row>
    <row r="137" spans="1:65" s="2" customFormat="1" ht="24" customHeight="1" x14ac:dyDescent="0.2">
      <c r="A137" s="17"/>
      <c r="B137" s="109"/>
      <c r="C137" s="110" t="s">
        <v>129</v>
      </c>
      <c r="D137" s="110" t="s">
        <v>81</v>
      </c>
      <c r="E137" s="111" t="s">
        <v>130</v>
      </c>
      <c r="F137" s="112" t="s">
        <v>131</v>
      </c>
      <c r="G137" s="113" t="s">
        <v>109</v>
      </c>
      <c r="H137" s="114">
        <v>14.4</v>
      </c>
      <c r="I137" s="115"/>
      <c r="J137" s="116">
        <f t="shared" si="0"/>
        <v>0</v>
      </c>
      <c r="K137" s="117"/>
      <c r="L137" s="18"/>
      <c r="M137" s="118" t="s">
        <v>0</v>
      </c>
      <c r="N137" s="119" t="s">
        <v>29</v>
      </c>
      <c r="O137" s="32"/>
      <c r="P137" s="120">
        <f t="shared" si="1"/>
        <v>0</v>
      </c>
      <c r="Q137" s="120">
        <v>0</v>
      </c>
      <c r="R137" s="120">
        <f t="shared" si="2"/>
        <v>0</v>
      </c>
      <c r="S137" s="120">
        <v>0</v>
      </c>
      <c r="T137" s="121">
        <f t="shared" si="3"/>
        <v>0</v>
      </c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R137" s="122" t="s">
        <v>85</v>
      </c>
      <c r="AT137" s="122" t="s">
        <v>81</v>
      </c>
      <c r="AU137" s="122" t="s">
        <v>9</v>
      </c>
      <c r="AY137" s="8" t="s">
        <v>79</v>
      </c>
      <c r="BE137" s="123">
        <f t="shared" si="4"/>
        <v>0</v>
      </c>
      <c r="BF137" s="123">
        <f t="shared" si="5"/>
        <v>0</v>
      </c>
      <c r="BG137" s="123">
        <f t="shared" si="6"/>
        <v>0</v>
      </c>
      <c r="BH137" s="123">
        <f t="shared" si="7"/>
        <v>0</v>
      </c>
      <c r="BI137" s="123">
        <f t="shared" si="8"/>
        <v>0</v>
      </c>
      <c r="BJ137" s="8" t="s">
        <v>9</v>
      </c>
      <c r="BK137" s="123">
        <f t="shared" si="9"/>
        <v>0</v>
      </c>
      <c r="BL137" s="8" t="s">
        <v>85</v>
      </c>
      <c r="BM137" s="122" t="s">
        <v>132</v>
      </c>
    </row>
    <row r="138" spans="1:65" s="7" customFormat="1" ht="22.9" customHeight="1" x14ac:dyDescent="0.2">
      <c r="B138" s="96"/>
      <c r="D138" s="97" t="s">
        <v>45</v>
      </c>
      <c r="E138" s="107" t="s">
        <v>98</v>
      </c>
      <c r="F138" s="107" t="s">
        <v>133</v>
      </c>
      <c r="I138" s="99"/>
      <c r="J138" s="108">
        <f>BK138</f>
        <v>0</v>
      </c>
      <c r="L138" s="96"/>
      <c r="M138" s="101"/>
      <c r="N138" s="102"/>
      <c r="O138" s="102"/>
      <c r="P138" s="103">
        <f>SUM(P139:P140)</f>
        <v>0</v>
      </c>
      <c r="Q138" s="102"/>
      <c r="R138" s="103">
        <f>SUM(R139:R140)</f>
        <v>2.5669199999999996</v>
      </c>
      <c r="S138" s="102"/>
      <c r="T138" s="104">
        <f>SUM(T139:T140)</f>
        <v>0</v>
      </c>
      <c r="AR138" s="97" t="s">
        <v>48</v>
      </c>
      <c r="AT138" s="105" t="s">
        <v>45</v>
      </c>
      <c r="AU138" s="105" t="s">
        <v>48</v>
      </c>
      <c r="AY138" s="97" t="s">
        <v>79</v>
      </c>
      <c r="BK138" s="106">
        <f>SUM(BK139:BK140)</f>
        <v>0</v>
      </c>
    </row>
    <row r="139" spans="1:65" s="2" customFormat="1" ht="24" customHeight="1" x14ac:dyDescent="0.2">
      <c r="A139" s="17"/>
      <c r="B139" s="109"/>
      <c r="C139" s="110" t="s">
        <v>134</v>
      </c>
      <c r="D139" s="110" t="s">
        <v>81</v>
      </c>
      <c r="E139" s="111" t="s">
        <v>135</v>
      </c>
      <c r="F139" s="112" t="s">
        <v>136</v>
      </c>
      <c r="G139" s="113" t="s">
        <v>84</v>
      </c>
      <c r="H139" s="114">
        <v>3</v>
      </c>
      <c r="I139" s="115"/>
      <c r="J139" s="116">
        <f>ROUND(I139*H139,3)</f>
        <v>0</v>
      </c>
      <c r="K139" s="117"/>
      <c r="L139" s="18"/>
      <c r="M139" s="118" t="s">
        <v>0</v>
      </c>
      <c r="N139" s="119" t="s">
        <v>29</v>
      </c>
      <c r="O139" s="32"/>
      <c r="P139" s="120">
        <f>O139*H139</f>
        <v>0</v>
      </c>
      <c r="Q139" s="120">
        <v>0.71643999999999997</v>
      </c>
      <c r="R139" s="120">
        <f>Q139*H139</f>
        <v>2.1493199999999999</v>
      </c>
      <c r="S139" s="120">
        <v>0</v>
      </c>
      <c r="T139" s="121">
        <f>S139*H139</f>
        <v>0</v>
      </c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R139" s="122" t="s">
        <v>85</v>
      </c>
      <c r="AT139" s="122" t="s">
        <v>81</v>
      </c>
      <c r="AU139" s="122" t="s">
        <v>9</v>
      </c>
      <c r="AY139" s="8" t="s">
        <v>79</v>
      </c>
      <c r="BE139" s="123">
        <f>IF(N139="základná",J139,0)</f>
        <v>0</v>
      </c>
      <c r="BF139" s="123">
        <f>IF(N139="znížená",J139,0)</f>
        <v>0</v>
      </c>
      <c r="BG139" s="123">
        <f>IF(N139="zákl. prenesená",J139,0)</f>
        <v>0</v>
      </c>
      <c r="BH139" s="123">
        <f>IF(N139="zníž. prenesená",J139,0)</f>
        <v>0</v>
      </c>
      <c r="BI139" s="123">
        <f>IF(N139="nulová",J139,0)</f>
        <v>0</v>
      </c>
      <c r="BJ139" s="8" t="s">
        <v>9</v>
      </c>
      <c r="BK139" s="123">
        <f>ROUND(I139*H139,3)</f>
        <v>0</v>
      </c>
      <c r="BL139" s="8" t="s">
        <v>85</v>
      </c>
      <c r="BM139" s="122" t="s">
        <v>137</v>
      </c>
    </row>
    <row r="140" spans="1:65" s="2" customFormat="1" ht="24" customHeight="1" x14ac:dyDescent="0.2">
      <c r="A140" s="17"/>
      <c r="B140" s="109"/>
      <c r="C140" s="110" t="s">
        <v>138</v>
      </c>
      <c r="D140" s="110" t="s">
        <v>81</v>
      </c>
      <c r="E140" s="111" t="s">
        <v>139</v>
      </c>
      <c r="F140" s="112" t="s">
        <v>140</v>
      </c>
      <c r="G140" s="113" t="s">
        <v>84</v>
      </c>
      <c r="H140" s="114">
        <v>3</v>
      </c>
      <c r="I140" s="115"/>
      <c r="J140" s="116">
        <f>ROUND(I140*H140,3)</f>
        <v>0</v>
      </c>
      <c r="K140" s="117"/>
      <c r="L140" s="18"/>
      <c r="M140" s="118" t="s">
        <v>0</v>
      </c>
      <c r="N140" s="119" t="s">
        <v>29</v>
      </c>
      <c r="O140" s="32"/>
      <c r="P140" s="120">
        <f>O140*H140</f>
        <v>0</v>
      </c>
      <c r="Q140" s="120">
        <v>0.13919999999999999</v>
      </c>
      <c r="R140" s="120">
        <f>Q140*H140</f>
        <v>0.41759999999999997</v>
      </c>
      <c r="S140" s="120">
        <v>0</v>
      </c>
      <c r="T140" s="121">
        <f>S140*H140</f>
        <v>0</v>
      </c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R140" s="122" t="s">
        <v>85</v>
      </c>
      <c r="AT140" s="122" t="s">
        <v>81</v>
      </c>
      <c r="AU140" s="122" t="s">
        <v>9</v>
      </c>
      <c r="AY140" s="8" t="s">
        <v>79</v>
      </c>
      <c r="BE140" s="123">
        <f>IF(N140="základná",J140,0)</f>
        <v>0</v>
      </c>
      <c r="BF140" s="123">
        <f>IF(N140="znížená",J140,0)</f>
        <v>0</v>
      </c>
      <c r="BG140" s="123">
        <f>IF(N140="zákl. prenesená",J140,0)</f>
        <v>0</v>
      </c>
      <c r="BH140" s="123">
        <f>IF(N140="zníž. prenesená",J140,0)</f>
        <v>0</v>
      </c>
      <c r="BI140" s="123">
        <f>IF(N140="nulová",J140,0)</f>
        <v>0</v>
      </c>
      <c r="BJ140" s="8" t="s">
        <v>9</v>
      </c>
      <c r="BK140" s="123">
        <f>ROUND(I140*H140,3)</f>
        <v>0</v>
      </c>
      <c r="BL140" s="8" t="s">
        <v>85</v>
      </c>
      <c r="BM140" s="122" t="s">
        <v>141</v>
      </c>
    </row>
    <row r="141" spans="1:65" s="7" customFormat="1" ht="22.9" customHeight="1" x14ac:dyDescent="0.2">
      <c r="B141" s="96"/>
      <c r="D141" s="97" t="s">
        <v>45</v>
      </c>
      <c r="E141" s="107" t="s">
        <v>115</v>
      </c>
      <c r="F141" s="107" t="s">
        <v>142</v>
      </c>
      <c r="I141" s="99"/>
      <c r="J141" s="108">
        <f>BK141</f>
        <v>0</v>
      </c>
      <c r="L141" s="96"/>
      <c r="M141" s="101"/>
      <c r="N141" s="102"/>
      <c r="O141" s="102"/>
      <c r="P141" s="103">
        <f>P142</f>
        <v>0</v>
      </c>
      <c r="Q141" s="102"/>
      <c r="R141" s="103">
        <f>R142</f>
        <v>1.6799999999999999E-4</v>
      </c>
      <c r="S141" s="102"/>
      <c r="T141" s="104">
        <f>T142</f>
        <v>0</v>
      </c>
      <c r="AR141" s="97" t="s">
        <v>48</v>
      </c>
      <c r="AT141" s="105" t="s">
        <v>45</v>
      </c>
      <c r="AU141" s="105" t="s">
        <v>48</v>
      </c>
      <c r="AY141" s="97" t="s">
        <v>79</v>
      </c>
      <c r="BK141" s="106">
        <f>BK142</f>
        <v>0</v>
      </c>
    </row>
    <row r="142" spans="1:65" s="2" customFormat="1" ht="24" customHeight="1" x14ac:dyDescent="0.2">
      <c r="A142" s="17"/>
      <c r="B142" s="109"/>
      <c r="C142" s="110" t="s">
        <v>143</v>
      </c>
      <c r="D142" s="110" t="s">
        <v>81</v>
      </c>
      <c r="E142" s="111" t="s">
        <v>144</v>
      </c>
      <c r="F142" s="112" t="s">
        <v>145</v>
      </c>
      <c r="G142" s="113" t="s">
        <v>146</v>
      </c>
      <c r="H142" s="114">
        <v>10</v>
      </c>
      <c r="I142" s="115"/>
      <c r="J142" s="116">
        <f>ROUND(I142*H142,3)</f>
        <v>0</v>
      </c>
      <c r="K142" s="117"/>
      <c r="L142" s="18"/>
      <c r="M142" s="118" t="s">
        <v>0</v>
      </c>
      <c r="N142" s="119" t="s">
        <v>29</v>
      </c>
      <c r="O142" s="32"/>
      <c r="P142" s="120">
        <f>O142*H142</f>
        <v>0</v>
      </c>
      <c r="Q142" s="120">
        <v>1.6799999999999998E-5</v>
      </c>
      <c r="R142" s="120">
        <f>Q142*H142</f>
        <v>1.6799999999999999E-4</v>
      </c>
      <c r="S142" s="120">
        <v>0</v>
      </c>
      <c r="T142" s="121">
        <f>S142*H142</f>
        <v>0</v>
      </c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R142" s="122" t="s">
        <v>85</v>
      </c>
      <c r="AT142" s="122" t="s">
        <v>81</v>
      </c>
      <c r="AU142" s="122" t="s">
        <v>9</v>
      </c>
      <c r="AY142" s="8" t="s">
        <v>79</v>
      </c>
      <c r="BE142" s="123">
        <f>IF(N142="základná",J142,0)</f>
        <v>0</v>
      </c>
      <c r="BF142" s="123">
        <f>IF(N142="znížená",J142,0)</f>
        <v>0</v>
      </c>
      <c r="BG142" s="123">
        <f>IF(N142="zákl. prenesená",J142,0)</f>
        <v>0</v>
      </c>
      <c r="BH142" s="123">
        <f>IF(N142="zníž. prenesená",J142,0)</f>
        <v>0</v>
      </c>
      <c r="BI142" s="123">
        <f>IF(N142="nulová",J142,0)</f>
        <v>0</v>
      </c>
      <c r="BJ142" s="8" t="s">
        <v>9</v>
      </c>
      <c r="BK142" s="123">
        <f>ROUND(I142*H142,3)</f>
        <v>0</v>
      </c>
      <c r="BL142" s="8" t="s">
        <v>85</v>
      </c>
      <c r="BM142" s="122" t="s">
        <v>147</v>
      </c>
    </row>
    <row r="143" spans="1:65" s="7" customFormat="1" ht="25.9" customHeight="1" x14ac:dyDescent="0.2">
      <c r="B143" s="96"/>
      <c r="D143" s="97" t="s">
        <v>45</v>
      </c>
      <c r="E143" s="98" t="s">
        <v>120</v>
      </c>
      <c r="F143" s="98" t="s">
        <v>120</v>
      </c>
      <c r="I143" s="99"/>
      <c r="J143" s="100">
        <f>BK143</f>
        <v>0</v>
      </c>
      <c r="L143" s="96"/>
      <c r="M143" s="101"/>
      <c r="N143" s="102"/>
      <c r="O143" s="102"/>
      <c r="P143" s="103">
        <f>P144</f>
        <v>0</v>
      </c>
      <c r="Q143" s="102"/>
      <c r="R143" s="103">
        <f>R144</f>
        <v>89.631111200000021</v>
      </c>
      <c r="S143" s="102"/>
      <c r="T143" s="104">
        <f>T144</f>
        <v>0</v>
      </c>
      <c r="AR143" s="97" t="s">
        <v>90</v>
      </c>
      <c r="AT143" s="105" t="s">
        <v>45</v>
      </c>
      <c r="AU143" s="105" t="s">
        <v>46</v>
      </c>
      <c r="AY143" s="97" t="s">
        <v>79</v>
      </c>
      <c r="BK143" s="106">
        <f>BK144</f>
        <v>0</v>
      </c>
    </row>
    <row r="144" spans="1:65" s="7" customFormat="1" ht="22.9" customHeight="1" x14ac:dyDescent="0.2">
      <c r="B144" s="96"/>
      <c r="D144" s="97" t="s">
        <v>45</v>
      </c>
      <c r="E144" s="107" t="s">
        <v>148</v>
      </c>
      <c r="F144" s="107" t="s">
        <v>149</v>
      </c>
      <c r="I144" s="99"/>
      <c r="J144" s="108">
        <f>BK144</f>
        <v>0</v>
      </c>
      <c r="L144" s="96"/>
      <c r="M144" s="101"/>
      <c r="N144" s="102"/>
      <c r="O144" s="102"/>
      <c r="P144" s="103">
        <f>SUM(P145:P164)</f>
        <v>0</v>
      </c>
      <c r="Q144" s="102"/>
      <c r="R144" s="103">
        <f>SUM(R145:R164)</f>
        <v>89.631111200000021</v>
      </c>
      <c r="S144" s="102"/>
      <c r="T144" s="104">
        <f>SUM(T145:T164)</f>
        <v>0</v>
      </c>
      <c r="AR144" s="97" t="s">
        <v>90</v>
      </c>
      <c r="AT144" s="105" t="s">
        <v>45</v>
      </c>
      <c r="AU144" s="105" t="s">
        <v>48</v>
      </c>
      <c r="AY144" s="97" t="s">
        <v>79</v>
      </c>
      <c r="BK144" s="106">
        <f>SUM(BK145:BK164)</f>
        <v>0</v>
      </c>
    </row>
    <row r="145" spans="1:65" s="2" customFormat="1" ht="16.5" customHeight="1" x14ac:dyDescent="0.2">
      <c r="A145" s="17"/>
      <c r="B145" s="109"/>
      <c r="C145" s="124" t="s">
        <v>150</v>
      </c>
      <c r="D145" s="124" t="s">
        <v>120</v>
      </c>
      <c r="E145" s="125" t="s">
        <v>151</v>
      </c>
      <c r="F145" s="126" t="s">
        <v>152</v>
      </c>
      <c r="G145" s="127" t="s">
        <v>153</v>
      </c>
      <c r="H145" s="128">
        <v>60</v>
      </c>
      <c r="I145" s="129"/>
      <c r="J145" s="130">
        <f t="shared" ref="J145:J164" si="10">ROUND(I145*H145,3)</f>
        <v>0</v>
      </c>
      <c r="K145" s="131"/>
      <c r="L145" s="132"/>
      <c r="M145" s="133" t="s">
        <v>0</v>
      </c>
      <c r="N145" s="134" t="s">
        <v>29</v>
      </c>
      <c r="O145" s="32"/>
      <c r="P145" s="120">
        <f t="shared" ref="P145:P164" si="11">O145*H145</f>
        <v>0</v>
      </c>
      <c r="Q145" s="120">
        <v>1.06</v>
      </c>
      <c r="R145" s="120">
        <f t="shared" ref="R145:R164" si="12">Q145*H145</f>
        <v>63.6</v>
      </c>
      <c r="S145" s="120">
        <v>0</v>
      </c>
      <c r="T145" s="121">
        <f t="shared" ref="T145:T164" si="13">S145*H145</f>
        <v>0</v>
      </c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R145" s="122" t="s">
        <v>154</v>
      </c>
      <c r="AT145" s="122" t="s">
        <v>120</v>
      </c>
      <c r="AU145" s="122" t="s">
        <v>9</v>
      </c>
      <c r="AY145" s="8" t="s">
        <v>79</v>
      </c>
      <c r="BE145" s="123">
        <f t="shared" ref="BE145:BE164" si="14">IF(N145="základná",J145,0)</f>
        <v>0</v>
      </c>
      <c r="BF145" s="123">
        <f t="shared" ref="BF145:BF164" si="15">IF(N145="znížená",J145,0)</f>
        <v>0</v>
      </c>
      <c r="BG145" s="123">
        <f t="shared" ref="BG145:BG164" si="16">IF(N145="zákl. prenesená",J145,0)</f>
        <v>0</v>
      </c>
      <c r="BH145" s="123">
        <f t="shared" ref="BH145:BH164" si="17">IF(N145="zníž. prenesená",J145,0)</f>
        <v>0</v>
      </c>
      <c r="BI145" s="123">
        <f t="shared" ref="BI145:BI164" si="18">IF(N145="nulová",J145,0)</f>
        <v>0</v>
      </c>
      <c r="BJ145" s="8" t="s">
        <v>9</v>
      </c>
      <c r="BK145" s="123">
        <f t="shared" ref="BK145:BK164" si="19">ROUND(I145*H145,3)</f>
        <v>0</v>
      </c>
      <c r="BL145" s="8" t="s">
        <v>155</v>
      </c>
      <c r="BM145" s="122" t="s">
        <v>156</v>
      </c>
    </row>
    <row r="146" spans="1:65" s="2" customFormat="1" ht="24" customHeight="1" x14ac:dyDescent="0.2">
      <c r="A146" s="17"/>
      <c r="B146" s="109"/>
      <c r="C146" s="110" t="s">
        <v>157</v>
      </c>
      <c r="D146" s="110" t="s">
        <v>81</v>
      </c>
      <c r="E146" s="111" t="s">
        <v>158</v>
      </c>
      <c r="F146" s="112" t="s">
        <v>159</v>
      </c>
      <c r="G146" s="113" t="s">
        <v>153</v>
      </c>
      <c r="H146" s="114">
        <v>60</v>
      </c>
      <c r="I146" s="115"/>
      <c r="J146" s="116">
        <f t="shared" si="10"/>
        <v>0</v>
      </c>
      <c r="K146" s="117"/>
      <c r="L146" s="18"/>
      <c r="M146" s="118" t="s">
        <v>0</v>
      </c>
      <c r="N146" s="119" t="s">
        <v>29</v>
      </c>
      <c r="O146" s="32"/>
      <c r="P146" s="120">
        <f t="shared" si="11"/>
        <v>0</v>
      </c>
      <c r="Q146" s="120">
        <v>0</v>
      </c>
      <c r="R146" s="120">
        <f t="shared" si="12"/>
        <v>0</v>
      </c>
      <c r="S146" s="120">
        <v>0</v>
      </c>
      <c r="T146" s="121">
        <f t="shared" si="13"/>
        <v>0</v>
      </c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R146" s="122" t="s">
        <v>155</v>
      </c>
      <c r="AT146" s="122" t="s">
        <v>81</v>
      </c>
      <c r="AU146" s="122" t="s">
        <v>9</v>
      </c>
      <c r="AY146" s="8" t="s">
        <v>79</v>
      </c>
      <c r="BE146" s="123">
        <f t="shared" si="14"/>
        <v>0</v>
      </c>
      <c r="BF146" s="123">
        <f t="shared" si="15"/>
        <v>0</v>
      </c>
      <c r="BG146" s="123">
        <f t="shared" si="16"/>
        <v>0</v>
      </c>
      <c r="BH146" s="123">
        <f t="shared" si="17"/>
        <v>0</v>
      </c>
      <c r="BI146" s="123">
        <f t="shared" si="18"/>
        <v>0</v>
      </c>
      <c r="BJ146" s="8" t="s">
        <v>9</v>
      </c>
      <c r="BK146" s="123">
        <f t="shared" si="19"/>
        <v>0</v>
      </c>
      <c r="BL146" s="8" t="s">
        <v>155</v>
      </c>
      <c r="BM146" s="122" t="s">
        <v>160</v>
      </c>
    </row>
    <row r="147" spans="1:65" s="2" customFormat="1" ht="24" customHeight="1" x14ac:dyDescent="0.2">
      <c r="A147" s="17"/>
      <c r="B147" s="109"/>
      <c r="C147" s="124" t="s">
        <v>161</v>
      </c>
      <c r="D147" s="124" t="s">
        <v>120</v>
      </c>
      <c r="E147" s="125" t="s">
        <v>162</v>
      </c>
      <c r="F147" s="126" t="s">
        <v>163</v>
      </c>
      <c r="G147" s="127" t="s">
        <v>153</v>
      </c>
      <c r="H147" s="128">
        <v>10</v>
      </c>
      <c r="I147" s="129"/>
      <c r="J147" s="130">
        <f t="shared" si="10"/>
        <v>0</v>
      </c>
      <c r="K147" s="131"/>
      <c r="L147" s="132"/>
      <c r="M147" s="133" t="s">
        <v>0</v>
      </c>
      <c r="N147" s="134" t="s">
        <v>29</v>
      </c>
      <c r="O147" s="32"/>
      <c r="P147" s="120">
        <f t="shared" si="11"/>
        <v>0</v>
      </c>
      <c r="Q147" s="120">
        <v>2.06</v>
      </c>
      <c r="R147" s="120">
        <f t="shared" si="12"/>
        <v>20.6</v>
      </c>
      <c r="S147" s="120">
        <v>0</v>
      </c>
      <c r="T147" s="121">
        <f t="shared" si="13"/>
        <v>0</v>
      </c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R147" s="122" t="s">
        <v>154</v>
      </c>
      <c r="AT147" s="122" t="s">
        <v>120</v>
      </c>
      <c r="AU147" s="122" t="s">
        <v>9</v>
      </c>
      <c r="AY147" s="8" t="s">
        <v>79</v>
      </c>
      <c r="BE147" s="123">
        <f t="shared" si="14"/>
        <v>0</v>
      </c>
      <c r="BF147" s="123">
        <f t="shared" si="15"/>
        <v>0</v>
      </c>
      <c r="BG147" s="123">
        <f t="shared" si="16"/>
        <v>0</v>
      </c>
      <c r="BH147" s="123">
        <f t="shared" si="17"/>
        <v>0</v>
      </c>
      <c r="BI147" s="123">
        <f t="shared" si="18"/>
        <v>0</v>
      </c>
      <c r="BJ147" s="8" t="s">
        <v>9</v>
      </c>
      <c r="BK147" s="123">
        <f t="shared" si="19"/>
        <v>0</v>
      </c>
      <c r="BL147" s="8" t="s">
        <v>155</v>
      </c>
      <c r="BM147" s="122" t="s">
        <v>164</v>
      </c>
    </row>
    <row r="148" spans="1:65" s="2" customFormat="1" ht="16.5" customHeight="1" x14ac:dyDescent="0.2">
      <c r="A148" s="17"/>
      <c r="B148" s="109"/>
      <c r="C148" s="110" t="s">
        <v>165</v>
      </c>
      <c r="D148" s="110" t="s">
        <v>81</v>
      </c>
      <c r="E148" s="111" t="s">
        <v>166</v>
      </c>
      <c r="F148" s="112" t="s">
        <v>167</v>
      </c>
      <c r="G148" s="113" t="s">
        <v>146</v>
      </c>
      <c r="H148" s="114">
        <v>10</v>
      </c>
      <c r="I148" s="115"/>
      <c r="J148" s="116">
        <f t="shared" si="10"/>
        <v>0</v>
      </c>
      <c r="K148" s="117"/>
      <c r="L148" s="18"/>
      <c r="M148" s="118" t="s">
        <v>0</v>
      </c>
      <c r="N148" s="119" t="s">
        <v>29</v>
      </c>
      <c r="O148" s="32"/>
      <c r="P148" s="120">
        <f t="shared" si="11"/>
        <v>0</v>
      </c>
      <c r="Q148" s="120">
        <v>2.411112E-2</v>
      </c>
      <c r="R148" s="120">
        <f t="shared" si="12"/>
        <v>0.2411112</v>
      </c>
      <c r="S148" s="120">
        <v>0</v>
      </c>
      <c r="T148" s="121">
        <f t="shared" si="13"/>
        <v>0</v>
      </c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R148" s="122" t="s">
        <v>155</v>
      </c>
      <c r="AT148" s="122" t="s">
        <v>81</v>
      </c>
      <c r="AU148" s="122" t="s">
        <v>9</v>
      </c>
      <c r="AY148" s="8" t="s">
        <v>79</v>
      </c>
      <c r="BE148" s="123">
        <f t="shared" si="14"/>
        <v>0</v>
      </c>
      <c r="BF148" s="123">
        <f t="shared" si="15"/>
        <v>0</v>
      </c>
      <c r="BG148" s="123">
        <f t="shared" si="16"/>
        <v>0</v>
      </c>
      <c r="BH148" s="123">
        <f t="shared" si="17"/>
        <v>0</v>
      </c>
      <c r="BI148" s="123">
        <f t="shared" si="18"/>
        <v>0</v>
      </c>
      <c r="BJ148" s="8" t="s">
        <v>9</v>
      </c>
      <c r="BK148" s="123">
        <f t="shared" si="19"/>
        <v>0</v>
      </c>
      <c r="BL148" s="8" t="s">
        <v>155</v>
      </c>
      <c r="BM148" s="122" t="s">
        <v>168</v>
      </c>
    </row>
    <row r="149" spans="1:65" s="2" customFormat="1" ht="16.5" customHeight="1" x14ac:dyDescent="0.2">
      <c r="A149" s="17"/>
      <c r="B149" s="109"/>
      <c r="C149" s="124" t="s">
        <v>3</v>
      </c>
      <c r="D149" s="124" t="s">
        <v>120</v>
      </c>
      <c r="E149" s="125" t="s">
        <v>169</v>
      </c>
      <c r="F149" s="126" t="s">
        <v>170</v>
      </c>
      <c r="G149" s="127" t="s">
        <v>171</v>
      </c>
      <c r="H149" s="128">
        <v>2</v>
      </c>
      <c r="I149" s="129"/>
      <c r="J149" s="130">
        <f t="shared" si="10"/>
        <v>0</v>
      </c>
      <c r="K149" s="131"/>
      <c r="L149" s="132"/>
      <c r="M149" s="133" t="s">
        <v>0</v>
      </c>
      <c r="N149" s="134" t="s">
        <v>29</v>
      </c>
      <c r="O149" s="32"/>
      <c r="P149" s="120">
        <f t="shared" si="11"/>
        <v>0</v>
      </c>
      <c r="Q149" s="120">
        <v>0</v>
      </c>
      <c r="R149" s="120">
        <f t="shared" si="12"/>
        <v>0</v>
      </c>
      <c r="S149" s="120">
        <v>0</v>
      </c>
      <c r="T149" s="121">
        <f t="shared" si="13"/>
        <v>0</v>
      </c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R149" s="122" t="s">
        <v>154</v>
      </c>
      <c r="AT149" s="122" t="s">
        <v>120</v>
      </c>
      <c r="AU149" s="122" t="s">
        <v>9</v>
      </c>
      <c r="AY149" s="8" t="s">
        <v>79</v>
      </c>
      <c r="BE149" s="123">
        <f t="shared" si="14"/>
        <v>0</v>
      </c>
      <c r="BF149" s="123">
        <f t="shared" si="15"/>
        <v>0</v>
      </c>
      <c r="BG149" s="123">
        <f t="shared" si="16"/>
        <v>0</v>
      </c>
      <c r="BH149" s="123">
        <f t="shared" si="17"/>
        <v>0</v>
      </c>
      <c r="BI149" s="123">
        <f t="shared" si="18"/>
        <v>0</v>
      </c>
      <c r="BJ149" s="8" t="s">
        <v>9</v>
      </c>
      <c r="BK149" s="123">
        <f t="shared" si="19"/>
        <v>0</v>
      </c>
      <c r="BL149" s="8" t="s">
        <v>155</v>
      </c>
      <c r="BM149" s="122" t="s">
        <v>172</v>
      </c>
    </row>
    <row r="150" spans="1:65" s="2" customFormat="1" ht="16.5" customHeight="1" x14ac:dyDescent="0.2">
      <c r="A150" s="17"/>
      <c r="B150" s="109"/>
      <c r="C150" s="124" t="s">
        <v>173</v>
      </c>
      <c r="D150" s="124" t="s">
        <v>120</v>
      </c>
      <c r="E150" s="125" t="s">
        <v>174</v>
      </c>
      <c r="F150" s="126" t="s">
        <v>175</v>
      </c>
      <c r="G150" s="127" t="s">
        <v>171</v>
      </c>
      <c r="H150" s="128">
        <v>3</v>
      </c>
      <c r="I150" s="129"/>
      <c r="J150" s="130">
        <f t="shared" si="10"/>
        <v>0</v>
      </c>
      <c r="K150" s="131"/>
      <c r="L150" s="132"/>
      <c r="M150" s="133" t="s">
        <v>0</v>
      </c>
      <c r="N150" s="134" t="s">
        <v>29</v>
      </c>
      <c r="O150" s="32"/>
      <c r="P150" s="120">
        <f t="shared" si="11"/>
        <v>0</v>
      </c>
      <c r="Q150" s="120">
        <v>0</v>
      </c>
      <c r="R150" s="120">
        <f t="shared" si="12"/>
        <v>0</v>
      </c>
      <c r="S150" s="120">
        <v>0</v>
      </c>
      <c r="T150" s="121">
        <f t="shared" si="13"/>
        <v>0</v>
      </c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R150" s="122" t="s">
        <v>154</v>
      </c>
      <c r="AT150" s="122" t="s">
        <v>120</v>
      </c>
      <c r="AU150" s="122" t="s">
        <v>9</v>
      </c>
      <c r="AY150" s="8" t="s">
        <v>79</v>
      </c>
      <c r="BE150" s="123">
        <f t="shared" si="14"/>
        <v>0</v>
      </c>
      <c r="BF150" s="123">
        <f t="shared" si="15"/>
        <v>0</v>
      </c>
      <c r="BG150" s="123">
        <f t="shared" si="16"/>
        <v>0</v>
      </c>
      <c r="BH150" s="123">
        <f t="shared" si="17"/>
        <v>0</v>
      </c>
      <c r="BI150" s="123">
        <f t="shared" si="18"/>
        <v>0</v>
      </c>
      <c r="BJ150" s="8" t="s">
        <v>9</v>
      </c>
      <c r="BK150" s="123">
        <f t="shared" si="19"/>
        <v>0</v>
      </c>
      <c r="BL150" s="8" t="s">
        <v>155</v>
      </c>
      <c r="BM150" s="122" t="s">
        <v>176</v>
      </c>
    </row>
    <row r="151" spans="1:65" s="2" customFormat="1" ht="24" customHeight="1" x14ac:dyDescent="0.2">
      <c r="A151" s="17"/>
      <c r="B151" s="109"/>
      <c r="C151" s="124" t="s">
        <v>177</v>
      </c>
      <c r="D151" s="124" t="s">
        <v>120</v>
      </c>
      <c r="E151" s="125" t="s">
        <v>178</v>
      </c>
      <c r="F151" s="126" t="s">
        <v>179</v>
      </c>
      <c r="G151" s="127" t="s">
        <v>171</v>
      </c>
      <c r="H151" s="128">
        <v>2</v>
      </c>
      <c r="I151" s="129"/>
      <c r="J151" s="130">
        <f t="shared" si="10"/>
        <v>0</v>
      </c>
      <c r="K151" s="131"/>
      <c r="L151" s="132"/>
      <c r="M151" s="133" t="s">
        <v>0</v>
      </c>
      <c r="N151" s="134" t="s">
        <v>29</v>
      </c>
      <c r="O151" s="32"/>
      <c r="P151" s="120">
        <f t="shared" si="11"/>
        <v>0</v>
      </c>
      <c r="Q151" s="120">
        <v>0.21199999999999999</v>
      </c>
      <c r="R151" s="120">
        <f t="shared" si="12"/>
        <v>0.42399999999999999</v>
      </c>
      <c r="S151" s="120">
        <v>0</v>
      </c>
      <c r="T151" s="121">
        <f t="shared" si="13"/>
        <v>0</v>
      </c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R151" s="122" t="s">
        <v>154</v>
      </c>
      <c r="AT151" s="122" t="s">
        <v>120</v>
      </c>
      <c r="AU151" s="122" t="s">
        <v>9</v>
      </c>
      <c r="AY151" s="8" t="s">
        <v>79</v>
      </c>
      <c r="BE151" s="123">
        <f t="shared" si="14"/>
        <v>0</v>
      </c>
      <c r="BF151" s="123">
        <f t="shared" si="15"/>
        <v>0</v>
      </c>
      <c r="BG151" s="123">
        <f t="shared" si="16"/>
        <v>0</v>
      </c>
      <c r="BH151" s="123">
        <f t="shared" si="17"/>
        <v>0</v>
      </c>
      <c r="BI151" s="123">
        <f t="shared" si="18"/>
        <v>0</v>
      </c>
      <c r="BJ151" s="8" t="s">
        <v>9</v>
      </c>
      <c r="BK151" s="123">
        <f t="shared" si="19"/>
        <v>0</v>
      </c>
      <c r="BL151" s="8" t="s">
        <v>155</v>
      </c>
      <c r="BM151" s="122" t="s">
        <v>180</v>
      </c>
    </row>
    <row r="152" spans="1:65" s="2" customFormat="1" ht="16.5" customHeight="1" x14ac:dyDescent="0.2">
      <c r="A152" s="17"/>
      <c r="B152" s="109"/>
      <c r="C152" s="124" t="s">
        <v>181</v>
      </c>
      <c r="D152" s="124" t="s">
        <v>120</v>
      </c>
      <c r="E152" s="125" t="s">
        <v>182</v>
      </c>
      <c r="F152" s="126" t="s">
        <v>183</v>
      </c>
      <c r="G152" s="127" t="s">
        <v>171</v>
      </c>
      <c r="H152" s="128">
        <v>1</v>
      </c>
      <c r="I152" s="129"/>
      <c r="J152" s="130">
        <f t="shared" si="10"/>
        <v>0</v>
      </c>
      <c r="K152" s="131"/>
      <c r="L152" s="132"/>
      <c r="M152" s="133" t="s">
        <v>0</v>
      </c>
      <c r="N152" s="134" t="s">
        <v>29</v>
      </c>
      <c r="O152" s="32"/>
      <c r="P152" s="120">
        <f t="shared" si="11"/>
        <v>0</v>
      </c>
      <c r="Q152" s="120">
        <v>0.26600000000000001</v>
      </c>
      <c r="R152" s="120">
        <f t="shared" si="12"/>
        <v>0.26600000000000001</v>
      </c>
      <c r="S152" s="120">
        <v>0</v>
      </c>
      <c r="T152" s="121">
        <f t="shared" si="13"/>
        <v>0</v>
      </c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R152" s="122" t="s">
        <v>154</v>
      </c>
      <c r="AT152" s="122" t="s">
        <v>120</v>
      </c>
      <c r="AU152" s="122" t="s">
        <v>9</v>
      </c>
      <c r="AY152" s="8" t="s">
        <v>79</v>
      </c>
      <c r="BE152" s="123">
        <f t="shared" si="14"/>
        <v>0</v>
      </c>
      <c r="BF152" s="123">
        <f t="shared" si="15"/>
        <v>0</v>
      </c>
      <c r="BG152" s="123">
        <f t="shared" si="16"/>
        <v>0</v>
      </c>
      <c r="BH152" s="123">
        <f t="shared" si="17"/>
        <v>0</v>
      </c>
      <c r="BI152" s="123">
        <f t="shared" si="18"/>
        <v>0</v>
      </c>
      <c r="BJ152" s="8" t="s">
        <v>9</v>
      </c>
      <c r="BK152" s="123">
        <f t="shared" si="19"/>
        <v>0</v>
      </c>
      <c r="BL152" s="8" t="s">
        <v>155</v>
      </c>
      <c r="BM152" s="122" t="s">
        <v>184</v>
      </c>
    </row>
    <row r="153" spans="1:65" s="2" customFormat="1" ht="24" customHeight="1" x14ac:dyDescent="0.2">
      <c r="A153" s="17"/>
      <c r="B153" s="109"/>
      <c r="C153" s="124" t="s">
        <v>185</v>
      </c>
      <c r="D153" s="124" t="s">
        <v>120</v>
      </c>
      <c r="E153" s="125" t="s">
        <v>186</v>
      </c>
      <c r="F153" s="126" t="s">
        <v>187</v>
      </c>
      <c r="G153" s="127" t="s">
        <v>171</v>
      </c>
      <c r="H153" s="128">
        <v>1</v>
      </c>
      <c r="I153" s="129"/>
      <c r="J153" s="130">
        <f t="shared" si="10"/>
        <v>0</v>
      </c>
      <c r="K153" s="131"/>
      <c r="L153" s="132"/>
      <c r="M153" s="133" t="s">
        <v>0</v>
      </c>
      <c r="N153" s="134" t="s">
        <v>29</v>
      </c>
      <c r="O153" s="32"/>
      <c r="P153" s="120">
        <f t="shared" si="11"/>
        <v>0</v>
      </c>
      <c r="Q153" s="120">
        <v>0</v>
      </c>
      <c r="R153" s="120">
        <f t="shared" si="12"/>
        <v>0</v>
      </c>
      <c r="S153" s="120">
        <v>0</v>
      </c>
      <c r="T153" s="121">
        <f t="shared" si="13"/>
        <v>0</v>
      </c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R153" s="122" t="s">
        <v>154</v>
      </c>
      <c r="AT153" s="122" t="s">
        <v>120</v>
      </c>
      <c r="AU153" s="122" t="s">
        <v>9</v>
      </c>
      <c r="AY153" s="8" t="s">
        <v>79</v>
      </c>
      <c r="BE153" s="123">
        <f t="shared" si="14"/>
        <v>0</v>
      </c>
      <c r="BF153" s="123">
        <f t="shared" si="15"/>
        <v>0</v>
      </c>
      <c r="BG153" s="123">
        <f t="shared" si="16"/>
        <v>0</v>
      </c>
      <c r="BH153" s="123">
        <f t="shared" si="17"/>
        <v>0</v>
      </c>
      <c r="BI153" s="123">
        <f t="shared" si="18"/>
        <v>0</v>
      </c>
      <c r="BJ153" s="8" t="s">
        <v>9</v>
      </c>
      <c r="BK153" s="123">
        <f t="shared" si="19"/>
        <v>0</v>
      </c>
      <c r="BL153" s="8" t="s">
        <v>155</v>
      </c>
      <c r="BM153" s="122" t="s">
        <v>188</v>
      </c>
    </row>
    <row r="154" spans="1:65" s="2" customFormat="1" ht="16.5" customHeight="1" x14ac:dyDescent="0.2">
      <c r="A154" s="17"/>
      <c r="B154" s="109"/>
      <c r="C154" s="110" t="s">
        <v>189</v>
      </c>
      <c r="D154" s="110" t="s">
        <v>81</v>
      </c>
      <c r="E154" s="111" t="s">
        <v>190</v>
      </c>
      <c r="F154" s="112" t="s">
        <v>191</v>
      </c>
      <c r="G154" s="113" t="s">
        <v>192</v>
      </c>
      <c r="H154" s="114">
        <v>1</v>
      </c>
      <c r="I154" s="115"/>
      <c r="J154" s="116">
        <f t="shared" si="10"/>
        <v>0</v>
      </c>
      <c r="K154" s="117"/>
      <c r="L154" s="18"/>
      <c r="M154" s="118" t="s">
        <v>0</v>
      </c>
      <c r="N154" s="119" t="s">
        <v>29</v>
      </c>
      <c r="O154" s="32"/>
      <c r="P154" s="120">
        <f t="shared" si="11"/>
        <v>0</v>
      </c>
      <c r="Q154" s="120">
        <v>0</v>
      </c>
      <c r="R154" s="120">
        <f t="shared" si="12"/>
        <v>0</v>
      </c>
      <c r="S154" s="120">
        <v>0</v>
      </c>
      <c r="T154" s="121">
        <f t="shared" si="13"/>
        <v>0</v>
      </c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R154" s="122" t="s">
        <v>155</v>
      </c>
      <c r="AT154" s="122" t="s">
        <v>81</v>
      </c>
      <c r="AU154" s="122" t="s">
        <v>9</v>
      </c>
      <c r="AY154" s="8" t="s">
        <v>79</v>
      </c>
      <c r="BE154" s="123">
        <f t="shared" si="14"/>
        <v>0</v>
      </c>
      <c r="BF154" s="123">
        <f t="shared" si="15"/>
        <v>0</v>
      </c>
      <c r="BG154" s="123">
        <f t="shared" si="16"/>
        <v>0</v>
      </c>
      <c r="BH154" s="123">
        <f t="shared" si="17"/>
        <v>0</v>
      </c>
      <c r="BI154" s="123">
        <f t="shared" si="18"/>
        <v>0</v>
      </c>
      <c r="BJ154" s="8" t="s">
        <v>9</v>
      </c>
      <c r="BK154" s="123">
        <f t="shared" si="19"/>
        <v>0</v>
      </c>
      <c r="BL154" s="8" t="s">
        <v>155</v>
      </c>
      <c r="BM154" s="122" t="s">
        <v>193</v>
      </c>
    </row>
    <row r="155" spans="1:65" s="2" customFormat="1" ht="16.5" customHeight="1" x14ac:dyDescent="0.2">
      <c r="A155" s="17"/>
      <c r="B155" s="109"/>
      <c r="C155" s="124" t="s">
        <v>194</v>
      </c>
      <c r="D155" s="124" t="s">
        <v>120</v>
      </c>
      <c r="E155" s="125" t="s">
        <v>195</v>
      </c>
      <c r="F155" s="126" t="s">
        <v>196</v>
      </c>
      <c r="G155" s="127" t="s">
        <v>171</v>
      </c>
      <c r="H155" s="128">
        <v>3</v>
      </c>
      <c r="I155" s="129"/>
      <c r="J155" s="130">
        <f t="shared" si="10"/>
        <v>0</v>
      </c>
      <c r="K155" s="131"/>
      <c r="L155" s="132"/>
      <c r="M155" s="133" t="s">
        <v>0</v>
      </c>
      <c r="N155" s="134" t="s">
        <v>29</v>
      </c>
      <c r="O155" s="32"/>
      <c r="P155" s="120">
        <f t="shared" si="11"/>
        <v>0</v>
      </c>
      <c r="Q155" s="120">
        <v>0</v>
      </c>
      <c r="R155" s="120">
        <f t="shared" si="12"/>
        <v>0</v>
      </c>
      <c r="S155" s="120">
        <v>0</v>
      </c>
      <c r="T155" s="121">
        <f t="shared" si="13"/>
        <v>0</v>
      </c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R155" s="122" t="s">
        <v>197</v>
      </c>
      <c r="AT155" s="122" t="s">
        <v>120</v>
      </c>
      <c r="AU155" s="122" t="s">
        <v>9</v>
      </c>
      <c r="AY155" s="8" t="s">
        <v>79</v>
      </c>
      <c r="BE155" s="123">
        <f t="shared" si="14"/>
        <v>0</v>
      </c>
      <c r="BF155" s="123">
        <f t="shared" si="15"/>
        <v>0</v>
      </c>
      <c r="BG155" s="123">
        <f t="shared" si="16"/>
        <v>0</v>
      </c>
      <c r="BH155" s="123">
        <f t="shared" si="17"/>
        <v>0</v>
      </c>
      <c r="BI155" s="123">
        <f t="shared" si="18"/>
        <v>0</v>
      </c>
      <c r="BJ155" s="8" t="s">
        <v>9</v>
      </c>
      <c r="BK155" s="123">
        <f t="shared" si="19"/>
        <v>0</v>
      </c>
      <c r="BL155" s="8" t="s">
        <v>197</v>
      </c>
      <c r="BM155" s="122" t="s">
        <v>198</v>
      </c>
    </row>
    <row r="156" spans="1:65" s="2" customFormat="1" ht="16.5" customHeight="1" x14ac:dyDescent="0.2">
      <c r="A156" s="17"/>
      <c r="B156" s="109"/>
      <c r="C156" s="110" t="s">
        <v>199</v>
      </c>
      <c r="D156" s="110" t="s">
        <v>81</v>
      </c>
      <c r="E156" s="111" t="s">
        <v>200</v>
      </c>
      <c r="F156" s="112" t="s">
        <v>201</v>
      </c>
      <c r="G156" s="113" t="s">
        <v>192</v>
      </c>
      <c r="H156" s="114">
        <v>3</v>
      </c>
      <c r="I156" s="115"/>
      <c r="J156" s="116">
        <f t="shared" si="10"/>
        <v>0</v>
      </c>
      <c r="K156" s="117"/>
      <c r="L156" s="18"/>
      <c r="M156" s="118" t="s">
        <v>0</v>
      </c>
      <c r="N156" s="119" t="s">
        <v>29</v>
      </c>
      <c r="O156" s="32"/>
      <c r="P156" s="120">
        <f t="shared" si="11"/>
        <v>0</v>
      </c>
      <c r="Q156" s="120">
        <v>0</v>
      </c>
      <c r="R156" s="120">
        <f t="shared" si="12"/>
        <v>0</v>
      </c>
      <c r="S156" s="120">
        <v>0</v>
      </c>
      <c r="T156" s="121">
        <f t="shared" si="13"/>
        <v>0</v>
      </c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R156" s="122" t="s">
        <v>155</v>
      </c>
      <c r="AT156" s="122" t="s">
        <v>81</v>
      </c>
      <c r="AU156" s="122" t="s">
        <v>9</v>
      </c>
      <c r="AY156" s="8" t="s">
        <v>79</v>
      </c>
      <c r="BE156" s="123">
        <f t="shared" si="14"/>
        <v>0</v>
      </c>
      <c r="BF156" s="123">
        <f t="shared" si="15"/>
        <v>0</v>
      </c>
      <c r="BG156" s="123">
        <f t="shared" si="16"/>
        <v>0</v>
      </c>
      <c r="BH156" s="123">
        <f t="shared" si="17"/>
        <v>0</v>
      </c>
      <c r="BI156" s="123">
        <f t="shared" si="18"/>
        <v>0</v>
      </c>
      <c r="BJ156" s="8" t="s">
        <v>9</v>
      </c>
      <c r="BK156" s="123">
        <f t="shared" si="19"/>
        <v>0</v>
      </c>
      <c r="BL156" s="8" t="s">
        <v>155</v>
      </c>
      <c r="BM156" s="122" t="s">
        <v>202</v>
      </c>
    </row>
    <row r="157" spans="1:65" s="2" customFormat="1" ht="16.5" customHeight="1" x14ac:dyDescent="0.2">
      <c r="A157" s="17"/>
      <c r="B157" s="109"/>
      <c r="C157" s="110" t="s">
        <v>203</v>
      </c>
      <c r="D157" s="110" t="s">
        <v>81</v>
      </c>
      <c r="E157" s="111" t="s">
        <v>204</v>
      </c>
      <c r="F157" s="112" t="s">
        <v>205</v>
      </c>
      <c r="G157" s="113" t="s">
        <v>192</v>
      </c>
      <c r="H157" s="114">
        <v>3</v>
      </c>
      <c r="I157" s="115"/>
      <c r="J157" s="116">
        <f t="shared" si="10"/>
        <v>0</v>
      </c>
      <c r="K157" s="117"/>
      <c r="L157" s="18"/>
      <c r="M157" s="118" t="s">
        <v>0</v>
      </c>
      <c r="N157" s="119" t="s">
        <v>29</v>
      </c>
      <c r="O157" s="32"/>
      <c r="P157" s="120">
        <f t="shared" si="11"/>
        <v>0</v>
      </c>
      <c r="Q157" s="120">
        <v>0</v>
      </c>
      <c r="R157" s="120">
        <f t="shared" si="12"/>
        <v>0</v>
      </c>
      <c r="S157" s="120">
        <v>0</v>
      </c>
      <c r="T157" s="121">
        <f t="shared" si="13"/>
        <v>0</v>
      </c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R157" s="122" t="s">
        <v>155</v>
      </c>
      <c r="AT157" s="122" t="s">
        <v>81</v>
      </c>
      <c r="AU157" s="122" t="s">
        <v>9</v>
      </c>
      <c r="AY157" s="8" t="s">
        <v>79</v>
      </c>
      <c r="BE157" s="123">
        <f t="shared" si="14"/>
        <v>0</v>
      </c>
      <c r="BF157" s="123">
        <f t="shared" si="15"/>
        <v>0</v>
      </c>
      <c r="BG157" s="123">
        <f t="shared" si="16"/>
        <v>0</v>
      </c>
      <c r="BH157" s="123">
        <f t="shared" si="17"/>
        <v>0</v>
      </c>
      <c r="BI157" s="123">
        <f t="shared" si="18"/>
        <v>0</v>
      </c>
      <c r="BJ157" s="8" t="s">
        <v>9</v>
      </c>
      <c r="BK157" s="123">
        <f t="shared" si="19"/>
        <v>0</v>
      </c>
      <c r="BL157" s="8" t="s">
        <v>155</v>
      </c>
      <c r="BM157" s="122" t="s">
        <v>206</v>
      </c>
    </row>
    <row r="158" spans="1:65" s="2" customFormat="1" ht="24" customHeight="1" x14ac:dyDescent="0.2">
      <c r="A158" s="17"/>
      <c r="B158" s="109"/>
      <c r="C158" s="110" t="s">
        <v>207</v>
      </c>
      <c r="D158" s="110" t="s">
        <v>81</v>
      </c>
      <c r="E158" s="111" t="s">
        <v>208</v>
      </c>
      <c r="F158" s="112" t="s">
        <v>209</v>
      </c>
      <c r="G158" s="113" t="s">
        <v>146</v>
      </c>
      <c r="H158" s="114">
        <v>60</v>
      </c>
      <c r="I158" s="115"/>
      <c r="J158" s="116">
        <f t="shared" si="10"/>
        <v>0</v>
      </c>
      <c r="K158" s="117"/>
      <c r="L158" s="18"/>
      <c r="M158" s="118" t="s">
        <v>0</v>
      </c>
      <c r="N158" s="119" t="s">
        <v>29</v>
      </c>
      <c r="O158" s="32"/>
      <c r="P158" s="120">
        <f t="shared" si="11"/>
        <v>0</v>
      </c>
      <c r="Q158" s="120">
        <v>0</v>
      </c>
      <c r="R158" s="120">
        <f t="shared" si="12"/>
        <v>0</v>
      </c>
      <c r="S158" s="120">
        <v>0</v>
      </c>
      <c r="T158" s="121">
        <f t="shared" si="13"/>
        <v>0</v>
      </c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R158" s="122" t="s">
        <v>155</v>
      </c>
      <c r="AT158" s="122" t="s">
        <v>81</v>
      </c>
      <c r="AU158" s="122" t="s">
        <v>9</v>
      </c>
      <c r="AY158" s="8" t="s">
        <v>79</v>
      </c>
      <c r="BE158" s="123">
        <f t="shared" si="14"/>
        <v>0</v>
      </c>
      <c r="BF158" s="123">
        <f t="shared" si="15"/>
        <v>0</v>
      </c>
      <c r="BG158" s="123">
        <f t="shared" si="16"/>
        <v>0</v>
      </c>
      <c r="BH158" s="123">
        <f t="shared" si="17"/>
        <v>0</v>
      </c>
      <c r="BI158" s="123">
        <f t="shared" si="18"/>
        <v>0</v>
      </c>
      <c r="BJ158" s="8" t="s">
        <v>9</v>
      </c>
      <c r="BK158" s="123">
        <f t="shared" si="19"/>
        <v>0</v>
      </c>
      <c r="BL158" s="8" t="s">
        <v>155</v>
      </c>
      <c r="BM158" s="122" t="s">
        <v>210</v>
      </c>
    </row>
    <row r="159" spans="1:65" s="2" customFormat="1" ht="16.5" customHeight="1" x14ac:dyDescent="0.2">
      <c r="A159" s="17"/>
      <c r="B159" s="109"/>
      <c r="C159" s="110" t="s">
        <v>211</v>
      </c>
      <c r="D159" s="110" t="s">
        <v>81</v>
      </c>
      <c r="E159" s="111" t="s">
        <v>212</v>
      </c>
      <c r="F159" s="112" t="s">
        <v>213</v>
      </c>
      <c r="G159" s="113" t="s">
        <v>146</v>
      </c>
      <c r="H159" s="114">
        <v>60</v>
      </c>
      <c r="I159" s="115"/>
      <c r="J159" s="116">
        <f t="shared" si="10"/>
        <v>0</v>
      </c>
      <c r="K159" s="117"/>
      <c r="L159" s="18"/>
      <c r="M159" s="118" t="s">
        <v>0</v>
      </c>
      <c r="N159" s="119" t="s">
        <v>29</v>
      </c>
      <c r="O159" s="32"/>
      <c r="P159" s="120">
        <f t="shared" si="11"/>
        <v>0</v>
      </c>
      <c r="Q159" s="120">
        <v>0</v>
      </c>
      <c r="R159" s="120">
        <f t="shared" si="12"/>
        <v>0</v>
      </c>
      <c r="S159" s="120">
        <v>0</v>
      </c>
      <c r="T159" s="121">
        <f t="shared" si="13"/>
        <v>0</v>
      </c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R159" s="122" t="s">
        <v>155</v>
      </c>
      <c r="AT159" s="122" t="s">
        <v>81</v>
      </c>
      <c r="AU159" s="122" t="s">
        <v>9</v>
      </c>
      <c r="AY159" s="8" t="s">
        <v>79</v>
      </c>
      <c r="BE159" s="123">
        <f t="shared" si="14"/>
        <v>0</v>
      </c>
      <c r="BF159" s="123">
        <f t="shared" si="15"/>
        <v>0</v>
      </c>
      <c r="BG159" s="123">
        <f t="shared" si="16"/>
        <v>0</v>
      </c>
      <c r="BH159" s="123">
        <f t="shared" si="17"/>
        <v>0</v>
      </c>
      <c r="BI159" s="123">
        <f t="shared" si="18"/>
        <v>0</v>
      </c>
      <c r="BJ159" s="8" t="s">
        <v>9</v>
      </c>
      <c r="BK159" s="123">
        <f t="shared" si="19"/>
        <v>0</v>
      </c>
      <c r="BL159" s="8" t="s">
        <v>155</v>
      </c>
      <c r="BM159" s="122" t="s">
        <v>214</v>
      </c>
    </row>
    <row r="160" spans="1:65" s="2" customFormat="1" ht="16.5" customHeight="1" x14ac:dyDescent="0.2">
      <c r="A160" s="17"/>
      <c r="B160" s="109"/>
      <c r="C160" s="124" t="s">
        <v>215</v>
      </c>
      <c r="D160" s="124" t="s">
        <v>120</v>
      </c>
      <c r="E160" s="125" t="s">
        <v>216</v>
      </c>
      <c r="F160" s="126" t="s">
        <v>217</v>
      </c>
      <c r="G160" s="127" t="s">
        <v>153</v>
      </c>
      <c r="H160" s="128">
        <v>60</v>
      </c>
      <c r="I160" s="129"/>
      <c r="J160" s="130">
        <f t="shared" si="10"/>
        <v>0</v>
      </c>
      <c r="K160" s="131"/>
      <c r="L160" s="132"/>
      <c r="M160" s="133" t="s">
        <v>0</v>
      </c>
      <c r="N160" s="134" t="s">
        <v>29</v>
      </c>
      <c r="O160" s="32"/>
      <c r="P160" s="120">
        <f t="shared" si="11"/>
        <v>0</v>
      </c>
      <c r="Q160" s="120">
        <v>7.4999999999999997E-2</v>
      </c>
      <c r="R160" s="120">
        <f t="shared" si="12"/>
        <v>4.5</v>
      </c>
      <c r="S160" s="120">
        <v>0</v>
      </c>
      <c r="T160" s="121">
        <f t="shared" si="13"/>
        <v>0</v>
      </c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R160" s="122" t="s">
        <v>154</v>
      </c>
      <c r="AT160" s="122" t="s">
        <v>120</v>
      </c>
      <c r="AU160" s="122" t="s">
        <v>9</v>
      </c>
      <c r="AY160" s="8" t="s">
        <v>79</v>
      </c>
      <c r="BE160" s="123">
        <f t="shared" si="14"/>
        <v>0</v>
      </c>
      <c r="BF160" s="123">
        <f t="shared" si="15"/>
        <v>0</v>
      </c>
      <c r="BG160" s="123">
        <f t="shared" si="16"/>
        <v>0</v>
      </c>
      <c r="BH160" s="123">
        <f t="shared" si="17"/>
        <v>0</v>
      </c>
      <c r="BI160" s="123">
        <f t="shared" si="18"/>
        <v>0</v>
      </c>
      <c r="BJ160" s="8" t="s">
        <v>9</v>
      </c>
      <c r="BK160" s="123">
        <f t="shared" si="19"/>
        <v>0</v>
      </c>
      <c r="BL160" s="8" t="s">
        <v>155</v>
      </c>
      <c r="BM160" s="122" t="s">
        <v>218</v>
      </c>
    </row>
    <row r="161" spans="1:65" s="2" customFormat="1" ht="24" customHeight="1" x14ac:dyDescent="0.2">
      <c r="A161" s="17"/>
      <c r="B161" s="109"/>
      <c r="C161" s="124" t="s">
        <v>219</v>
      </c>
      <c r="D161" s="124" t="s">
        <v>120</v>
      </c>
      <c r="E161" s="125" t="s">
        <v>220</v>
      </c>
      <c r="F161" s="126" t="s">
        <v>221</v>
      </c>
      <c r="G161" s="127" t="s">
        <v>171</v>
      </c>
      <c r="H161" s="128">
        <v>4</v>
      </c>
      <c r="I161" s="129"/>
      <c r="J161" s="130">
        <f t="shared" si="10"/>
        <v>0</v>
      </c>
      <c r="K161" s="131"/>
      <c r="L161" s="132"/>
      <c r="M161" s="133" t="s">
        <v>0</v>
      </c>
      <c r="N161" s="134" t="s">
        <v>29</v>
      </c>
      <c r="O161" s="32"/>
      <c r="P161" s="120">
        <f t="shared" si="11"/>
        <v>0</v>
      </c>
      <c r="Q161" s="120">
        <v>0</v>
      </c>
      <c r="R161" s="120">
        <f t="shared" si="12"/>
        <v>0</v>
      </c>
      <c r="S161" s="120">
        <v>0</v>
      </c>
      <c r="T161" s="121">
        <f t="shared" si="13"/>
        <v>0</v>
      </c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R161" s="122" t="s">
        <v>154</v>
      </c>
      <c r="AT161" s="122" t="s">
        <v>120</v>
      </c>
      <c r="AU161" s="122" t="s">
        <v>9</v>
      </c>
      <c r="AY161" s="8" t="s">
        <v>79</v>
      </c>
      <c r="BE161" s="123">
        <f t="shared" si="14"/>
        <v>0</v>
      </c>
      <c r="BF161" s="123">
        <f t="shared" si="15"/>
        <v>0</v>
      </c>
      <c r="BG161" s="123">
        <f t="shared" si="16"/>
        <v>0</v>
      </c>
      <c r="BH161" s="123">
        <f t="shared" si="17"/>
        <v>0</v>
      </c>
      <c r="BI161" s="123">
        <f t="shared" si="18"/>
        <v>0</v>
      </c>
      <c r="BJ161" s="8" t="s">
        <v>9</v>
      </c>
      <c r="BK161" s="123">
        <f t="shared" si="19"/>
        <v>0</v>
      </c>
      <c r="BL161" s="8" t="s">
        <v>155</v>
      </c>
      <c r="BM161" s="122" t="s">
        <v>222</v>
      </c>
    </row>
    <row r="162" spans="1:65" s="2" customFormat="1" ht="24" customHeight="1" x14ac:dyDescent="0.2">
      <c r="A162" s="17"/>
      <c r="B162" s="109"/>
      <c r="C162" s="124" t="s">
        <v>223</v>
      </c>
      <c r="D162" s="124" t="s">
        <v>120</v>
      </c>
      <c r="E162" s="125" t="s">
        <v>224</v>
      </c>
      <c r="F162" s="126" t="s">
        <v>225</v>
      </c>
      <c r="G162" s="127" t="s">
        <v>153</v>
      </c>
      <c r="H162" s="128">
        <v>63</v>
      </c>
      <c r="I162" s="129"/>
      <c r="J162" s="130">
        <f t="shared" si="10"/>
        <v>0</v>
      </c>
      <c r="K162" s="131"/>
      <c r="L162" s="132"/>
      <c r="M162" s="133" t="s">
        <v>0</v>
      </c>
      <c r="N162" s="134" t="s">
        <v>29</v>
      </c>
      <c r="O162" s="32"/>
      <c r="P162" s="120">
        <f t="shared" si="11"/>
        <v>0</v>
      </c>
      <c r="Q162" s="120">
        <v>0</v>
      </c>
      <c r="R162" s="120">
        <f t="shared" si="12"/>
        <v>0</v>
      </c>
      <c r="S162" s="120">
        <v>0</v>
      </c>
      <c r="T162" s="121">
        <f t="shared" si="13"/>
        <v>0</v>
      </c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R162" s="122" t="s">
        <v>154</v>
      </c>
      <c r="AT162" s="122" t="s">
        <v>120</v>
      </c>
      <c r="AU162" s="122" t="s">
        <v>9</v>
      </c>
      <c r="AY162" s="8" t="s">
        <v>79</v>
      </c>
      <c r="BE162" s="123">
        <f t="shared" si="14"/>
        <v>0</v>
      </c>
      <c r="BF162" s="123">
        <f t="shared" si="15"/>
        <v>0</v>
      </c>
      <c r="BG162" s="123">
        <f t="shared" si="16"/>
        <v>0</v>
      </c>
      <c r="BH162" s="123">
        <f t="shared" si="17"/>
        <v>0</v>
      </c>
      <c r="BI162" s="123">
        <f t="shared" si="18"/>
        <v>0</v>
      </c>
      <c r="BJ162" s="8" t="s">
        <v>9</v>
      </c>
      <c r="BK162" s="123">
        <f t="shared" si="19"/>
        <v>0</v>
      </c>
      <c r="BL162" s="8" t="s">
        <v>155</v>
      </c>
      <c r="BM162" s="122" t="s">
        <v>226</v>
      </c>
    </row>
    <row r="163" spans="1:65" s="2" customFormat="1" ht="24" customHeight="1" x14ac:dyDescent="0.2">
      <c r="A163" s="17"/>
      <c r="B163" s="109"/>
      <c r="C163" s="124" t="s">
        <v>227</v>
      </c>
      <c r="D163" s="124" t="s">
        <v>120</v>
      </c>
      <c r="E163" s="125" t="s">
        <v>228</v>
      </c>
      <c r="F163" s="126" t="s">
        <v>229</v>
      </c>
      <c r="G163" s="127" t="s">
        <v>171</v>
      </c>
      <c r="H163" s="128">
        <v>2</v>
      </c>
      <c r="I163" s="129"/>
      <c r="J163" s="130">
        <f t="shared" si="10"/>
        <v>0</v>
      </c>
      <c r="K163" s="131"/>
      <c r="L163" s="132"/>
      <c r="M163" s="133" t="s">
        <v>0</v>
      </c>
      <c r="N163" s="134" t="s">
        <v>29</v>
      </c>
      <c r="O163" s="32"/>
      <c r="P163" s="120">
        <f t="shared" si="11"/>
        <v>0</v>
      </c>
      <c r="Q163" s="120">
        <v>0</v>
      </c>
      <c r="R163" s="120">
        <f t="shared" si="12"/>
        <v>0</v>
      </c>
      <c r="S163" s="120">
        <v>0</v>
      </c>
      <c r="T163" s="121">
        <f t="shared" si="13"/>
        <v>0</v>
      </c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R163" s="122" t="s">
        <v>154</v>
      </c>
      <c r="AT163" s="122" t="s">
        <v>120</v>
      </c>
      <c r="AU163" s="122" t="s">
        <v>9</v>
      </c>
      <c r="AY163" s="8" t="s">
        <v>79</v>
      </c>
      <c r="BE163" s="123">
        <f t="shared" si="14"/>
        <v>0</v>
      </c>
      <c r="BF163" s="123">
        <f t="shared" si="15"/>
        <v>0</v>
      </c>
      <c r="BG163" s="123">
        <f t="shared" si="16"/>
        <v>0</v>
      </c>
      <c r="BH163" s="123">
        <f t="shared" si="17"/>
        <v>0</v>
      </c>
      <c r="BI163" s="123">
        <f t="shared" si="18"/>
        <v>0</v>
      </c>
      <c r="BJ163" s="8" t="s">
        <v>9</v>
      </c>
      <c r="BK163" s="123">
        <f t="shared" si="19"/>
        <v>0</v>
      </c>
      <c r="BL163" s="8" t="s">
        <v>155</v>
      </c>
      <c r="BM163" s="122" t="s">
        <v>230</v>
      </c>
    </row>
    <row r="164" spans="1:65" s="2" customFormat="1" ht="16.5" customHeight="1" x14ac:dyDescent="0.2">
      <c r="A164" s="17"/>
      <c r="B164" s="109"/>
      <c r="C164" s="124" t="s">
        <v>231</v>
      </c>
      <c r="D164" s="124" t="s">
        <v>120</v>
      </c>
      <c r="E164" s="125" t="s">
        <v>232</v>
      </c>
      <c r="F164" s="126" t="s">
        <v>233</v>
      </c>
      <c r="G164" s="127" t="s">
        <v>192</v>
      </c>
      <c r="H164" s="128">
        <v>2</v>
      </c>
      <c r="I164" s="129"/>
      <c r="J164" s="130">
        <f t="shared" si="10"/>
        <v>0</v>
      </c>
      <c r="K164" s="131"/>
      <c r="L164" s="132"/>
      <c r="M164" s="133" t="s">
        <v>0</v>
      </c>
      <c r="N164" s="134" t="s">
        <v>29</v>
      </c>
      <c r="O164" s="32"/>
      <c r="P164" s="120">
        <f t="shared" si="11"/>
        <v>0</v>
      </c>
      <c r="Q164" s="120">
        <v>0</v>
      </c>
      <c r="R164" s="120">
        <f t="shared" si="12"/>
        <v>0</v>
      </c>
      <c r="S164" s="120">
        <v>0</v>
      </c>
      <c r="T164" s="121">
        <f t="shared" si="13"/>
        <v>0</v>
      </c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R164" s="122" t="s">
        <v>197</v>
      </c>
      <c r="AT164" s="122" t="s">
        <v>120</v>
      </c>
      <c r="AU164" s="122" t="s">
        <v>9</v>
      </c>
      <c r="AY164" s="8" t="s">
        <v>79</v>
      </c>
      <c r="BE164" s="123">
        <f t="shared" si="14"/>
        <v>0</v>
      </c>
      <c r="BF164" s="123">
        <f t="shared" si="15"/>
        <v>0</v>
      </c>
      <c r="BG164" s="123">
        <f t="shared" si="16"/>
        <v>0</v>
      </c>
      <c r="BH164" s="123">
        <f t="shared" si="17"/>
        <v>0</v>
      </c>
      <c r="BI164" s="123">
        <f t="shared" si="18"/>
        <v>0</v>
      </c>
      <c r="BJ164" s="8" t="s">
        <v>9</v>
      </c>
      <c r="BK164" s="123">
        <f t="shared" si="19"/>
        <v>0</v>
      </c>
      <c r="BL164" s="8" t="s">
        <v>197</v>
      </c>
      <c r="BM164" s="122" t="s">
        <v>234</v>
      </c>
    </row>
    <row r="165" spans="1:65" s="7" customFormat="1" ht="25.9" customHeight="1" x14ac:dyDescent="0.2">
      <c r="B165" s="96"/>
      <c r="D165" s="97" t="s">
        <v>45</v>
      </c>
      <c r="E165" s="98" t="s">
        <v>235</v>
      </c>
      <c r="F165" s="98" t="s">
        <v>236</v>
      </c>
      <c r="I165" s="99"/>
      <c r="J165" s="100">
        <f>BK165</f>
        <v>0</v>
      </c>
      <c r="L165" s="96"/>
      <c r="M165" s="101"/>
      <c r="N165" s="102"/>
      <c r="O165" s="102"/>
      <c r="P165" s="103">
        <f>SUM(P166:P170)</f>
        <v>0</v>
      </c>
      <c r="Q165" s="102"/>
      <c r="R165" s="103">
        <f>SUM(R166:R170)</f>
        <v>0</v>
      </c>
      <c r="S165" s="102"/>
      <c r="T165" s="104">
        <f>SUM(T166:T170)</f>
        <v>0</v>
      </c>
      <c r="AR165" s="97" t="s">
        <v>85</v>
      </c>
      <c r="AT165" s="105" t="s">
        <v>45</v>
      </c>
      <c r="AU165" s="105" t="s">
        <v>46</v>
      </c>
      <c r="AY165" s="97" t="s">
        <v>79</v>
      </c>
      <c r="BK165" s="106">
        <f>SUM(BK166:BK170)</f>
        <v>0</v>
      </c>
    </row>
    <row r="166" spans="1:65" s="2" customFormat="1" ht="16.5" customHeight="1" x14ac:dyDescent="0.2">
      <c r="A166" s="17"/>
      <c r="B166" s="109"/>
      <c r="C166" s="124" t="s">
        <v>237</v>
      </c>
      <c r="D166" s="124" t="s">
        <v>120</v>
      </c>
      <c r="E166" s="125" t="s">
        <v>238</v>
      </c>
      <c r="F166" s="126" t="s">
        <v>239</v>
      </c>
      <c r="G166" s="127" t="s">
        <v>240</v>
      </c>
      <c r="H166" s="128">
        <v>60</v>
      </c>
      <c r="I166" s="129"/>
      <c r="J166" s="130">
        <f>ROUND(I166*H166,3)</f>
        <v>0</v>
      </c>
      <c r="K166" s="131"/>
      <c r="L166" s="132"/>
      <c r="M166" s="133" t="s">
        <v>0</v>
      </c>
      <c r="N166" s="134" t="s">
        <v>29</v>
      </c>
      <c r="O166" s="32"/>
      <c r="P166" s="120">
        <f>O166*H166</f>
        <v>0</v>
      </c>
      <c r="Q166" s="120">
        <v>0</v>
      </c>
      <c r="R166" s="120">
        <f>Q166*H166</f>
        <v>0</v>
      </c>
      <c r="S166" s="120">
        <v>0</v>
      </c>
      <c r="T166" s="121">
        <f>S166*H166</f>
        <v>0</v>
      </c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R166" s="122" t="s">
        <v>197</v>
      </c>
      <c r="AT166" s="122" t="s">
        <v>120</v>
      </c>
      <c r="AU166" s="122" t="s">
        <v>48</v>
      </c>
      <c r="AY166" s="8" t="s">
        <v>79</v>
      </c>
      <c r="BE166" s="123">
        <f>IF(N166="základná",J166,0)</f>
        <v>0</v>
      </c>
      <c r="BF166" s="123">
        <f>IF(N166="znížená",J166,0)</f>
        <v>0</v>
      </c>
      <c r="BG166" s="123">
        <f>IF(N166="zákl. prenesená",J166,0)</f>
        <v>0</v>
      </c>
      <c r="BH166" s="123">
        <f>IF(N166="zníž. prenesená",J166,0)</f>
        <v>0</v>
      </c>
      <c r="BI166" s="123">
        <f>IF(N166="nulová",J166,0)</f>
        <v>0</v>
      </c>
      <c r="BJ166" s="8" t="s">
        <v>9</v>
      </c>
      <c r="BK166" s="123">
        <f>ROUND(I166*H166,3)</f>
        <v>0</v>
      </c>
      <c r="BL166" s="8" t="s">
        <v>197</v>
      </c>
      <c r="BM166" s="122" t="s">
        <v>241</v>
      </c>
    </row>
    <row r="167" spans="1:65" s="2" customFormat="1" ht="16.5" customHeight="1" x14ac:dyDescent="0.2">
      <c r="A167" s="17"/>
      <c r="B167" s="109"/>
      <c r="C167" s="110" t="s">
        <v>242</v>
      </c>
      <c r="D167" s="110" t="s">
        <v>81</v>
      </c>
      <c r="E167" s="111" t="s">
        <v>243</v>
      </c>
      <c r="F167" s="112" t="s">
        <v>244</v>
      </c>
      <c r="G167" s="113" t="s">
        <v>245</v>
      </c>
      <c r="H167" s="114">
        <v>8</v>
      </c>
      <c r="I167" s="115"/>
      <c r="J167" s="116">
        <f>ROUND(I167*H167,3)</f>
        <v>0</v>
      </c>
      <c r="K167" s="117"/>
      <c r="L167" s="18"/>
      <c r="M167" s="118" t="s">
        <v>0</v>
      </c>
      <c r="N167" s="119" t="s">
        <v>29</v>
      </c>
      <c r="O167" s="32"/>
      <c r="P167" s="120">
        <f>O167*H167</f>
        <v>0</v>
      </c>
      <c r="Q167" s="120">
        <v>0</v>
      </c>
      <c r="R167" s="120">
        <f>Q167*H167</f>
        <v>0</v>
      </c>
      <c r="S167" s="120">
        <v>0</v>
      </c>
      <c r="T167" s="121">
        <f>S167*H167</f>
        <v>0</v>
      </c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R167" s="122" t="s">
        <v>246</v>
      </c>
      <c r="AT167" s="122" t="s">
        <v>81</v>
      </c>
      <c r="AU167" s="122" t="s">
        <v>48</v>
      </c>
      <c r="AY167" s="8" t="s">
        <v>79</v>
      </c>
      <c r="BE167" s="123">
        <f>IF(N167="základná",J167,0)</f>
        <v>0</v>
      </c>
      <c r="BF167" s="123">
        <f>IF(N167="znížená",J167,0)</f>
        <v>0</v>
      </c>
      <c r="BG167" s="123">
        <f>IF(N167="zákl. prenesená",J167,0)</f>
        <v>0</v>
      </c>
      <c r="BH167" s="123">
        <f>IF(N167="zníž. prenesená",J167,0)</f>
        <v>0</v>
      </c>
      <c r="BI167" s="123">
        <f>IF(N167="nulová",J167,0)</f>
        <v>0</v>
      </c>
      <c r="BJ167" s="8" t="s">
        <v>9</v>
      </c>
      <c r="BK167" s="123">
        <f>ROUND(I167*H167,3)</f>
        <v>0</v>
      </c>
      <c r="BL167" s="8" t="s">
        <v>246</v>
      </c>
      <c r="BM167" s="122" t="s">
        <v>247</v>
      </c>
    </row>
    <row r="168" spans="1:65" s="2" customFormat="1" ht="16.5" customHeight="1" x14ac:dyDescent="0.2">
      <c r="A168" s="17"/>
      <c r="B168" s="109"/>
      <c r="C168" s="110" t="s">
        <v>248</v>
      </c>
      <c r="D168" s="110" t="s">
        <v>81</v>
      </c>
      <c r="E168" s="111" t="s">
        <v>249</v>
      </c>
      <c r="F168" s="112" t="s">
        <v>250</v>
      </c>
      <c r="G168" s="113" t="s">
        <v>245</v>
      </c>
      <c r="H168" s="114">
        <v>4</v>
      </c>
      <c r="I168" s="115"/>
      <c r="J168" s="116">
        <f>ROUND(I168*H168,3)</f>
        <v>0</v>
      </c>
      <c r="K168" s="117"/>
      <c r="L168" s="18"/>
      <c r="M168" s="118" t="s">
        <v>0</v>
      </c>
      <c r="N168" s="119" t="s">
        <v>29</v>
      </c>
      <c r="O168" s="32"/>
      <c r="P168" s="120">
        <f>O168*H168</f>
        <v>0</v>
      </c>
      <c r="Q168" s="120">
        <v>0</v>
      </c>
      <c r="R168" s="120">
        <f>Q168*H168</f>
        <v>0</v>
      </c>
      <c r="S168" s="120">
        <v>0</v>
      </c>
      <c r="T168" s="121">
        <f>S168*H168</f>
        <v>0</v>
      </c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R168" s="122" t="s">
        <v>246</v>
      </c>
      <c r="AT168" s="122" t="s">
        <v>81</v>
      </c>
      <c r="AU168" s="122" t="s">
        <v>48</v>
      </c>
      <c r="AY168" s="8" t="s">
        <v>79</v>
      </c>
      <c r="BE168" s="123">
        <f>IF(N168="základná",J168,0)</f>
        <v>0</v>
      </c>
      <c r="BF168" s="123">
        <f>IF(N168="znížená",J168,0)</f>
        <v>0</v>
      </c>
      <c r="BG168" s="123">
        <f>IF(N168="zákl. prenesená",J168,0)</f>
        <v>0</v>
      </c>
      <c r="BH168" s="123">
        <f>IF(N168="zníž. prenesená",J168,0)</f>
        <v>0</v>
      </c>
      <c r="BI168" s="123">
        <f>IF(N168="nulová",J168,0)</f>
        <v>0</v>
      </c>
      <c r="BJ168" s="8" t="s">
        <v>9</v>
      </c>
      <c r="BK168" s="123">
        <f>ROUND(I168*H168,3)</f>
        <v>0</v>
      </c>
      <c r="BL168" s="8" t="s">
        <v>246</v>
      </c>
      <c r="BM168" s="122" t="s">
        <v>251</v>
      </c>
    </row>
    <row r="169" spans="1:65" s="2" customFormat="1" ht="16.5" customHeight="1" x14ac:dyDescent="0.2">
      <c r="A169" s="17"/>
      <c r="B169" s="109"/>
      <c r="C169" s="110" t="s">
        <v>252</v>
      </c>
      <c r="D169" s="110" t="s">
        <v>81</v>
      </c>
      <c r="E169" s="111" t="s">
        <v>253</v>
      </c>
      <c r="F169" s="112" t="s">
        <v>254</v>
      </c>
      <c r="G169" s="113" t="s">
        <v>245</v>
      </c>
      <c r="H169" s="114">
        <v>8</v>
      </c>
      <c r="I169" s="115"/>
      <c r="J169" s="116">
        <f>ROUND(I169*H169,3)</f>
        <v>0</v>
      </c>
      <c r="K169" s="117"/>
      <c r="L169" s="18"/>
      <c r="M169" s="118" t="s">
        <v>0</v>
      </c>
      <c r="N169" s="119" t="s">
        <v>29</v>
      </c>
      <c r="O169" s="32"/>
      <c r="P169" s="120">
        <f>O169*H169</f>
        <v>0</v>
      </c>
      <c r="Q169" s="120">
        <v>0</v>
      </c>
      <c r="R169" s="120">
        <f>Q169*H169</f>
        <v>0</v>
      </c>
      <c r="S169" s="120">
        <v>0</v>
      </c>
      <c r="T169" s="121">
        <f>S169*H169</f>
        <v>0</v>
      </c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R169" s="122" t="s">
        <v>246</v>
      </c>
      <c r="AT169" s="122" t="s">
        <v>81</v>
      </c>
      <c r="AU169" s="122" t="s">
        <v>48</v>
      </c>
      <c r="AY169" s="8" t="s">
        <v>79</v>
      </c>
      <c r="BE169" s="123">
        <f>IF(N169="základná",J169,0)</f>
        <v>0</v>
      </c>
      <c r="BF169" s="123">
        <f>IF(N169="znížená",J169,0)</f>
        <v>0</v>
      </c>
      <c r="BG169" s="123">
        <f>IF(N169="zákl. prenesená",J169,0)</f>
        <v>0</v>
      </c>
      <c r="BH169" s="123">
        <f>IF(N169="zníž. prenesená",J169,0)</f>
        <v>0</v>
      </c>
      <c r="BI169" s="123">
        <f>IF(N169="nulová",J169,0)</f>
        <v>0</v>
      </c>
      <c r="BJ169" s="8" t="s">
        <v>9</v>
      </c>
      <c r="BK169" s="123">
        <f>ROUND(I169*H169,3)</f>
        <v>0</v>
      </c>
      <c r="BL169" s="8" t="s">
        <v>246</v>
      </c>
      <c r="BM169" s="122" t="s">
        <v>255</v>
      </c>
    </row>
    <row r="170" spans="1:65" s="2" customFormat="1" ht="24" customHeight="1" x14ac:dyDescent="0.2">
      <c r="A170" s="17"/>
      <c r="B170" s="109"/>
      <c r="C170" s="110" t="s">
        <v>256</v>
      </c>
      <c r="D170" s="110" t="s">
        <v>81</v>
      </c>
      <c r="E170" s="111" t="s">
        <v>257</v>
      </c>
      <c r="F170" s="112" t="s">
        <v>258</v>
      </c>
      <c r="G170" s="113" t="s">
        <v>259</v>
      </c>
      <c r="H170" s="114">
        <v>1</v>
      </c>
      <c r="I170" s="115"/>
      <c r="J170" s="116">
        <f>ROUND(I170*H170,3)</f>
        <v>0</v>
      </c>
      <c r="K170" s="117"/>
      <c r="L170" s="18"/>
      <c r="M170" s="135" t="s">
        <v>0</v>
      </c>
      <c r="N170" s="136" t="s">
        <v>29</v>
      </c>
      <c r="O170" s="137"/>
      <c r="P170" s="138">
        <f>O170*H170</f>
        <v>0</v>
      </c>
      <c r="Q170" s="138">
        <v>0</v>
      </c>
      <c r="R170" s="138">
        <f>Q170*H170</f>
        <v>0</v>
      </c>
      <c r="S170" s="138">
        <v>0</v>
      </c>
      <c r="T170" s="139">
        <f>S170*H170</f>
        <v>0</v>
      </c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R170" s="122" t="s">
        <v>246</v>
      </c>
      <c r="AT170" s="122" t="s">
        <v>81</v>
      </c>
      <c r="AU170" s="122" t="s">
        <v>48</v>
      </c>
      <c r="AY170" s="8" t="s">
        <v>79</v>
      </c>
      <c r="BE170" s="123">
        <f>IF(N170="základná",J170,0)</f>
        <v>0</v>
      </c>
      <c r="BF170" s="123">
        <f>IF(N170="znížená",J170,0)</f>
        <v>0</v>
      </c>
      <c r="BG170" s="123">
        <f>IF(N170="zákl. prenesená",J170,0)</f>
        <v>0</v>
      </c>
      <c r="BH170" s="123">
        <f>IF(N170="zníž. prenesená",J170,0)</f>
        <v>0</v>
      </c>
      <c r="BI170" s="123">
        <f>IF(N170="nulová",J170,0)</f>
        <v>0</v>
      </c>
      <c r="BJ170" s="8" t="s">
        <v>9</v>
      </c>
      <c r="BK170" s="123">
        <f>ROUND(I170*H170,3)</f>
        <v>0</v>
      </c>
      <c r="BL170" s="8" t="s">
        <v>246</v>
      </c>
      <c r="BM170" s="122" t="s">
        <v>260</v>
      </c>
    </row>
    <row r="171" spans="1:65" s="2" customFormat="1" ht="6.95" customHeight="1" x14ac:dyDescent="0.2">
      <c r="A171" s="17"/>
      <c r="B171" s="26"/>
      <c r="C171" s="27"/>
      <c r="D171" s="27"/>
      <c r="E171" s="27"/>
      <c r="F171" s="27"/>
      <c r="G171" s="27"/>
      <c r="H171" s="27"/>
      <c r="I171" s="68"/>
      <c r="J171" s="27"/>
      <c r="K171" s="27"/>
      <c r="L171" s="18"/>
      <c r="M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</row>
  </sheetData>
  <autoFilter ref="C122:K170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tabSelected="1" topLeftCell="A77" workbookViewId="0">
      <selection activeCell="E8" sqref="E8"/>
    </sheetView>
  </sheetViews>
  <sheetFormatPr defaultRowHeight="1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41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I2" s="41"/>
      <c r="L2" s="140" t="s">
        <v>2</v>
      </c>
      <c r="M2" s="141"/>
      <c r="N2" s="141"/>
      <c r="O2" s="141"/>
      <c r="P2" s="141"/>
      <c r="Q2" s="141"/>
      <c r="R2" s="141"/>
      <c r="S2" s="141"/>
      <c r="T2" s="141"/>
      <c r="U2" s="141"/>
      <c r="V2" s="141"/>
      <c r="AT2" s="8" t="s">
        <v>51</v>
      </c>
    </row>
    <row r="3" spans="1:46" s="1" customFormat="1" ht="6.95" customHeight="1" x14ac:dyDescent="0.2">
      <c r="B3" s="9"/>
      <c r="C3" s="10"/>
      <c r="D3" s="10"/>
      <c r="E3" s="10"/>
      <c r="F3" s="10"/>
      <c r="G3" s="10"/>
      <c r="H3" s="10"/>
      <c r="I3" s="42"/>
      <c r="J3" s="10"/>
      <c r="K3" s="10"/>
      <c r="L3" s="11"/>
      <c r="AT3" s="8" t="s">
        <v>46</v>
      </c>
    </row>
    <row r="4" spans="1:46" s="1" customFormat="1" ht="24.95" customHeight="1" x14ac:dyDescent="0.2">
      <c r="B4" s="11"/>
      <c r="D4" s="12" t="s">
        <v>52</v>
      </c>
      <c r="I4" s="41"/>
      <c r="L4" s="11"/>
      <c r="M4" s="43" t="s">
        <v>4</v>
      </c>
      <c r="AT4" s="8" t="s">
        <v>1</v>
      </c>
    </row>
    <row r="5" spans="1:46" s="1" customFormat="1" ht="6.95" customHeight="1" x14ac:dyDescent="0.2">
      <c r="B5" s="11"/>
      <c r="I5" s="41"/>
      <c r="L5" s="11"/>
    </row>
    <row r="6" spans="1:46" s="1" customFormat="1" ht="12" customHeight="1" x14ac:dyDescent="0.2">
      <c r="B6" s="11"/>
      <c r="D6" s="14" t="s">
        <v>5</v>
      </c>
      <c r="I6" s="41"/>
      <c r="L6" s="11"/>
    </row>
    <row r="7" spans="1:46" s="1" customFormat="1" ht="16.5" customHeight="1" x14ac:dyDescent="0.2">
      <c r="B7" s="11"/>
      <c r="E7" s="145" t="s">
        <v>6</v>
      </c>
      <c r="F7" s="146"/>
      <c r="G7" s="146"/>
      <c r="H7" s="146"/>
      <c r="I7" s="41"/>
      <c r="L7" s="11"/>
    </row>
    <row r="8" spans="1:46" s="2" customFormat="1" ht="12" customHeight="1" x14ac:dyDescent="0.2">
      <c r="A8" s="17"/>
      <c r="B8" s="18"/>
      <c r="C8" s="17"/>
      <c r="D8" s="14" t="s">
        <v>53</v>
      </c>
      <c r="E8" s="17"/>
      <c r="F8" s="17"/>
      <c r="G8" s="17"/>
      <c r="H8" s="17"/>
      <c r="I8" s="44"/>
      <c r="J8" s="17"/>
      <c r="K8" s="17"/>
      <c r="L8" s="21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</row>
    <row r="9" spans="1:46" s="2" customFormat="1" ht="16.5" customHeight="1" x14ac:dyDescent="0.2">
      <c r="A9" s="17"/>
      <c r="B9" s="18"/>
      <c r="C9" s="17"/>
      <c r="D9" s="17"/>
      <c r="E9" s="142" t="s">
        <v>50</v>
      </c>
      <c r="F9" s="147"/>
      <c r="G9" s="147"/>
      <c r="H9" s="147"/>
      <c r="I9" s="44"/>
      <c r="J9" s="17"/>
      <c r="K9" s="17"/>
      <c r="L9" s="21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46" s="2" customFormat="1" ht="11.25" x14ac:dyDescent="0.2">
      <c r="A10" s="17"/>
      <c r="B10" s="18"/>
      <c r="C10" s="17"/>
      <c r="D10" s="17"/>
      <c r="E10" s="17"/>
      <c r="F10" s="17"/>
      <c r="G10" s="17"/>
      <c r="H10" s="17"/>
      <c r="I10" s="44"/>
      <c r="J10" s="17"/>
      <c r="K10" s="17"/>
      <c r="L10" s="21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46" s="2" customFormat="1" ht="12" customHeight="1" x14ac:dyDescent="0.2">
      <c r="A11" s="17"/>
      <c r="B11" s="18"/>
      <c r="C11" s="17"/>
      <c r="D11" s="14" t="s">
        <v>7</v>
      </c>
      <c r="E11" s="17"/>
      <c r="F11" s="13" t="s">
        <v>0</v>
      </c>
      <c r="G11" s="17"/>
      <c r="H11" s="17"/>
      <c r="I11" s="45" t="s">
        <v>8</v>
      </c>
      <c r="J11" s="13" t="s">
        <v>9</v>
      </c>
      <c r="K11" s="17"/>
      <c r="L11" s="21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46" s="2" customFormat="1" ht="12" customHeight="1" x14ac:dyDescent="0.2">
      <c r="A12" s="17"/>
      <c r="B12" s="18"/>
      <c r="C12" s="17"/>
      <c r="D12" s="14" t="s">
        <v>10</v>
      </c>
      <c r="E12" s="17"/>
      <c r="F12" s="13" t="s">
        <v>11</v>
      </c>
      <c r="G12" s="17"/>
      <c r="H12" s="17"/>
      <c r="I12" s="45" t="s">
        <v>12</v>
      </c>
      <c r="J12" s="30"/>
      <c r="K12" s="17"/>
      <c r="L12" s="21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46" s="2" customFormat="1" ht="10.9" customHeight="1" x14ac:dyDescent="0.2">
      <c r="A13" s="17"/>
      <c r="B13" s="18"/>
      <c r="C13" s="17"/>
      <c r="D13" s="17"/>
      <c r="E13" s="17"/>
      <c r="F13" s="17"/>
      <c r="G13" s="17"/>
      <c r="H13" s="17"/>
      <c r="I13" s="44"/>
      <c r="J13" s="17"/>
      <c r="K13" s="17"/>
      <c r="L13" s="21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46" s="2" customFormat="1" ht="12" customHeight="1" x14ac:dyDescent="0.2">
      <c r="A14" s="17"/>
      <c r="B14" s="18"/>
      <c r="C14" s="17"/>
      <c r="D14" s="14" t="s">
        <v>13</v>
      </c>
      <c r="E14" s="17"/>
      <c r="F14" s="17"/>
      <c r="G14" s="17"/>
      <c r="H14" s="17"/>
      <c r="I14" s="45" t="s">
        <v>14</v>
      </c>
      <c r="J14" s="13" t="s">
        <v>0</v>
      </c>
      <c r="K14" s="17"/>
      <c r="L14" s="21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46" s="2" customFormat="1" ht="18" customHeight="1" x14ac:dyDescent="0.2">
      <c r="A15" s="17"/>
      <c r="B15" s="18"/>
      <c r="C15" s="17"/>
      <c r="D15" s="17"/>
      <c r="E15" s="13" t="s">
        <v>15</v>
      </c>
      <c r="F15" s="17"/>
      <c r="G15" s="17"/>
      <c r="H15" s="17"/>
      <c r="I15" s="45" t="s">
        <v>16</v>
      </c>
      <c r="J15" s="13" t="s">
        <v>0</v>
      </c>
      <c r="K15" s="17"/>
      <c r="L15" s="21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spans="1:46" s="2" customFormat="1" ht="6.95" customHeight="1" x14ac:dyDescent="0.2">
      <c r="A16" s="17"/>
      <c r="B16" s="18"/>
      <c r="C16" s="17"/>
      <c r="D16" s="17"/>
      <c r="E16" s="17"/>
      <c r="F16" s="17"/>
      <c r="G16" s="17"/>
      <c r="H16" s="17"/>
      <c r="I16" s="44"/>
      <c r="J16" s="17"/>
      <c r="K16" s="17"/>
      <c r="L16" s="21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</row>
    <row r="17" spans="1:31" s="2" customFormat="1" ht="12" customHeight="1" x14ac:dyDescent="0.2">
      <c r="A17" s="17"/>
      <c r="B17" s="18"/>
      <c r="C17" s="17"/>
      <c r="D17" s="14" t="s">
        <v>17</v>
      </c>
      <c r="E17" s="17"/>
      <c r="F17" s="17"/>
      <c r="G17" s="17"/>
      <c r="H17" s="17"/>
      <c r="I17" s="45" t="s">
        <v>14</v>
      </c>
      <c r="J17" s="15"/>
      <c r="K17" s="17"/>
      <c r="L17" s="21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pans="1:31" s="2" customFormat="1" ht="18" customHeight="1" x14ac:dyDescent="0.2">
      <c r="A18" s="17"/>
      <c r="B18" s="18"/>
      <c r="C18" s="17"/>
      <c r="D18" s="17"/>
      <c r="E18" s="148"/>
      <c r="F18" s="143"/>
      <c r="G18" s="143"/>
      <c r="H18" s="143"/>
      <c r="I18" s="45" t="s">
        <v>16</v>
      </c>
      <c r="J18" s="15"/>
      <c r="K18" s="17"/>
      <c r="L18" s="21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1" s="2" customFormat="1" ht="6.95" customHeight="1" x14ac:dyDescent="0.2">
      <c r="A19" s="17"/>
      <c r="B19" s="18"/>
      <c r="C19" s="17"/>
      <c r="D19" s="17"/>
      <c r="E19" s="17"/>
      <c r="F19" s="17"/>
      <c r="G19" s="17"/>
      <c r="H19" s="17"/>
      <c r="I19" s="44"/>
      <c r="J19" s="17"/>
      <c r="K19" s="17"/>
      <c r="L19" s="21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1:31" s="2" customFormat="1" ht="12" customHeight="1" x14ac:dyDescent="0.2">
      <c r="A20" s="17"/>
      <c r="B20" s="18"/>
      <c r="C20" s="17"/>
      <c r="D20" s="14" t="s">
        <v>18</v>
      </c>
      <c r="E20" s="17"/>
      <c r="F20" s="17"/>
      <c r="G20" s="17"/>
      <c r="H20" s="17"/>
      <c r="I20" s="45" t="s">
        <v>14</v>
      </c>
      <c r="J20" s="13" t="s">
        <v>0</v>
      </c>
      <c r="K20" s="17"/>
      <c r="L20" s="21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</row>
    <row r="21" spans="1:31" s="2" customFormat="1" ht="18" customHeight="1" x14ac:dyDescent="0.2">
      <c r="A21" s="17"/>
      <c r="B21" s="18"/>
      <c r="C21" s="17"/>
      <c r="D21" s="17"/>
      <c r="E21" s="13" t="s">
        <v>19</v>
      </c>
      <c r="F21" s="17"/>
      <c r="G21" s="17"/>
      <c r="H21" s="17"/>
      <c r="I21" s="45" t="s">
        <v>16</v>
      </c>
      <c r="J21" s="13" t="s">
        <v>0</v>
      </c>
      <c r="K21" s="17"/>
      <c r="L21" s="21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</row>
    <row r="22" spans="1:31" s="2" customFormat="1" ht="6.95" customHeight="1" x14ac:dyDescent="0.2">
      <c r="A22" s="17"/>
      <c r="B22" s="18"/>
      <c r="C22" s="17"/>
      <c r="D22" s="17"/>
      <c r="E22" s="17"/>
      <c r="F22" s="17"/>
      <c r="G22" s="17"/>
      <c r="H22" s="17"/>
      <c r="I22" s="44"/>
      <c r="J22" s="17"/>
      <c r="K22" s="17"/>
      <c r="L22" s="21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31" s="2" customFormat="1" ht="12" customHeight="1" x14ac:dyDescent="0.2">
      <c r="A23" s="17"/>
      <c r="B23" s="18"/>
      <c r="C23" s="17"/>
      <c r="D23" s="14" t="s">
        <v>20</v>
      </c>
      <c r="E23" s="17"/>
      <c r="F23" s="17"/>
      <c r="G23" s="17"/>
      <c r="H23" s="17"/>
      <c r="I23" s="45" t="s">
        <v>14</v>
      </c>
      <c r="J23" s="13" t="s">
        <v>0</v>
      </c>
      <c r="K23" s="17"/>
      <c r="L23" s="21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31" s="2" customFormat="1" ht="18" customHeight="1" x14ac:dyDescent="0.2">
      <c r="A24" s="17"/>
      <c r="B24" s="18"/>
      <c r="C24" s="17"/>
      <c r="D24" s="17"/>
      <c r="E24" s="13" t="s">
        <v>21</v>
      </c>
      <c r="F24" s="17"/>
      <c r="G24" s="17"/>
      <c r="H24" s="17"/>
      <c r="I24" s="45" t="s">
        <v>16</v>
      </c>
      <c r="J24" s="13" t="s">
        <v>0</v>
      </c>
      <c r="K24" s="17"/>
      <c r="L24" s="21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pans="1:31" s="2" customFormat="1" ht="6.95" customHeight="1" x14ac:dyDescent="0.2">
      <c r="A25" s="17"/>
      <c r="B25" s="18"/>
      <c r="C25" s="17"/>
      <c r="D25" s="17"/>
      <c r="E25" s="17"/>
      <c r="F25" s="17"/>
      <c r="G25" s="17"/>
      <c r="H25" s="17"/>
      <c r="I25" s="44"/>
      <c r="J25" s="17"/>
      <c r="K25" s="17"/>
      <c r="L25" s="21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s="2" customFormat="1" ht="12" customHeight="1" x14ac:dyDescent="0.2">
      <c r="A26" s="17"/>
      <c r="B26" s="18"/>
      <c r="C26" s="17"/>
      <c r="D26" s="14" t="s">
        <v>22</v>
      </c>
      <c r="E26" s="17"/>
      <c r="F26" s="17"/>
      <c r="G26" s="17"/>
      <c r="H26" s="17"/>
      <c r="I26" s="44"/>
      <c r="J26" s="17"/>
      <c r="K26" s="17"/>
      <c r="L26" s="21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1:31" s="3" customFormat="1" ht="16.5" customHeight="1" x14ac:dyDescent="0.2">
      <c r="A27" s="46"/>
      <c r="B27" s="47"/>
      <c r="C27" s="46"/>
      <c r="D27" s="46"/>
      <c r="E27" s="144" t="s">
        <v>0</v>
      </c>
      <c r="F27" s="144"/>
      <c r="G27" s="144"/>
      <c r="H27" s="144"/>
      <c r="I27" s="48"/>
      <c r="J27" s="46"/>
      <c r="K27" s="46"/>
      <c r="L27" s="49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</row>
    <row r="28" spans="1:31" s="2" customFormat="1" ht="6.95" customHeight="1" x14ac:dyDescent="0.2">
      <c r="A28" s="17"/>
      <c r="B28" s="18"/>
      <c r="C28" s="17"/>
      <c r="D28" s="17"/>
      <c r="E28" s="17"/>
      <c r="F28" s="17"/>
      <c r="G28" s="17"/>
      <c r="H28" s="17"/>
      <c r="I28" s="44"/>
      <c r="J28" s="17"/>
      <c r="K28" s="17"/>
      <c r="L28" s="21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1:31" s="2" customFormat="1" ht="6.95" customHeight="1" x14ac:dyDescent="0.2">
      <c r="A29" s="17"/>
      <c r="B29" s="18"/>
      <c r="C29" s="17"/>
      <c r="D29" s="38"/>
      <c r="E29" s="38"/>
      <c r="F29" s="38"/>
      <c r="G29" s="38"/>
      <c r="H29" s="38"/>
      <c r="I29" s="50"/>
      <c r="J29" s="38"/>
      <c r="K29" s="38"/>
      <c r="L29" s="21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1:31" s="2" customFormat="1" ht="25.35" customHeight="1" x14ac:dyDescent="0.2">
      <c r="A30" s="17"/>
      <c r="B30" s="18"/>
      <c r="C30" s="17"/>
      <c r="D30" s="51" t="s">
        <v>23</v>
      </c>
      <c r="E30" s="17"/>
      <c r="F30" s="17"/>
      <c r="G30" s="17"/>
      <c r="H30" s="17"/>
      <c r="I30" s="44"/>
      <c r="J30" s="40">
        <f>ROUND(J121, 2)</f>
        <v>0</v>
      </c>
      <c r="K30" s="17"/>
      <c r="L30" s="21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1" s="2" customFormat="1" ht="6.95" customHeight="1" x14ac:dyDescent="0.2">
      <c r="A31" s="17"/>
      <c r="B31" s="18"/>
      <c r="C31" s="17"/>
      <c r="D31" s="38"/>
      <c r="E31" s="38"/>
      <c r="F31" s="38"/>
      <c r="G31" s="38"/>
      <c r="H31" s="38"/>
      <c r="I31" s="50"/>
      <c r="J31" s="38"/>
      <c r="K31" s="38"/>
      <c r="L31" s="21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1:31" s="2" customFormat="1" ht="14.45" customHeight="1" x14ac:dyDescent="0.2">
      <c r="A32" s="17"/>
      <c r="B32" s="18"/>
      <c r="C32" s="17"/>
      <c r="D32" s="17"/>
      <c r="E32" s="17"/>
      <c r="F32" s="20" t="s">
        <v>25</v>
      </c>
      <c r="G32" s="17"/>
      <c r="H32" s="17"/>
      <c r="I32" s="52" t="s">
        <v>24</v>
      </c>
      <c r="J32" s="20" t="s">
        <v>26</v>
      </c>
      <c r="K32" s="17"/>
      <c r="L32" s="21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pans="1:31" s="2" customFormat="1" ht="14.45" customHeight="1" x14ac:dyDescent="0.2">
      <c r="A33" s="17"/>
      <c r="B33" s="18"/>
      <c r="C33" s="17"/>
      <c r="D33" s="53" t="s">
        <v>27</v>
      </c>
      <c r="E33" s="14" t="s">
        <v>28</v>
      </c>
      <c r="F33" s="54">
        <f>ROUND((SUM(BE121:BE154)),  2)</f>
        <v>0</v>
      </c>
      <c r="G33" s="17"/>
      <c r="H33" s="17"/>
      <c r="I33" s="55">
        <v>0.2</v>
      </c>
      <c r="J33" s="54">
        <f>ROUND(((SUM(BE121:BE154))*I33),  2)</f>
        <v>0</v>
      </c>
      <c r="K33" s="17"/>
      <c r="L33" s="21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spans="1:31" s="2" customFormat="1" ht="14.45" customHeight="1" x14ac:dyDescent="0.2">
      <c r="A34" s="17"/>
      <c r="B34" s="18"/>
      <c r="C34" s="17"/>
      <c r="D34" s="17"/>
      <c r="E34" s="14" t="s">
        <v>29</v>
      </c>
      <c r="F34" s="54">
        <f>ROUND((SUM(BF121:BF154)),  2)</f>
        <v>0</v>
      </c>
      <c r="G34" s="17"/>
      <c r="H34" s="17"/>
      <c r="I34" s="55">
        <v>0.2</v>
      </c>
      <c r="J34" s="54">
        <f>ROUND(((SUM(BF121:BF154))*I34),  2)</f>
        <v>0</v>
      </c>
      <c r="K34" s="17"/>
      <c r="L34" s="21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s="2" customFormat="1" ht="14.45" hidden="1" customHeight="1" x14ac:dyDescent="0.2">
      <c r="A35" s="17"/>
      <c r="B35" s="18"/>
      <c r="C35" s="17"/>
      <c r="D35" s="17"/>
      <c r="E35" s="14" t="s">
        <v>30</v>
      </c>
      <c r="F35" s="54">
        <f>ROUND((SUM(BG121:BG154)),  2)</f>
        <v>0</v>
      </c>
      <c r="G35" s="17"/>
      <c r="H35" s="17"/>
      <c r="I35" s="55">
        <v>0.2</v>
      </c>
      <c r="J35" s="54">
        <f>0</f>
        <v>0</v>
      </c>
      <c r="K35" s="17"/>
      <c r="L35" s="21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 s="2" customFormat="1" ht="14.45" hidden="1" customHeight="1" x14ac:dyDescent="0.2">
      <c r="A36" s="17"/>
      <c r="B36" s="18"/>
      <c r="C36" s="17"/>
      <c r="D36" s="17"/>
      <c r="E36" s="14" t="s">
        <v>31</v>
      </c>
      <c r="F36" s="54">
        <f>ROUND((SUM(BH121:BH154)),  2)</f>
        <v>0</v>
      </c>
      <c r="G36" s="17"/>
      <c r="H36" s="17"/>
      <c r="I36" s="55">
        <v>0.2</v>
      </c>
      <c r="J36" s="54">
        <f>0</f>
        <v>0</v>
      </c>
      <c r="K36" s="17"/>
      <c r="L36" s="21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1:31" s="2" customFormat="1" ht="14.45" hidden="1" customHeight="1" x14ac:dyDescent="0.2">
      <c r="A37" s="17"/>
      <c r="B37" s="18"/>
      <c r="C37" s="17"/>
      <c r="D37" s="17"/>
      <c r="E37" s="14" t="s">
        <v>32</v>
      </c>
      <c r="F37" s="54">
        <f>ROUND((SUM(BI121:BI154)),  2)</f>
        <v>0</v>
      </c>
      <c r="G37" s="17"/>
      <c r="H37" s="17"/>
      <c r="I37" s="55">
        <v>0</v>
      </c>
      <c r="J37" s="54">
        <f>0</f>
        <v>0</v>
      </c>
      <c r="K37" s="17"/>
      <c r="L37" s="21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1:31" s="2" customFormat="1" ht="6.95" customHeight="1" x14ac:dyDescent="0.2">
      <c r="A38" s="17"/>
      <c r="B38" s="18"/>
      <c r="C38" s="17"/>
      <c r="D38" s="17"/>
      <c r="E38" s="17"/>
      <c r="F38" s="17"/>
      <c r="G38" s="17"/>
      <c r="H38" s="17"/>
      <c r="I38" s="44"/>
      <c r="J38" s="17"/>
      <c r="K38" s="17"/>
      <c r="L38" s="21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1:31" s="2" customFormat="1" ht="25.35" customHeight="1" x14ac:dyDescent="0.2">
      <c r="A39" s="17"/>
      <c r="B39" s="18"/>
      <c r="C39" s="56"/>
      <c r="D39" s="57" t="s">
        <v>33</v>
      </c>
      <c r="E39" s="33"/>
      <c r="F39" s="33"/>
      <c r="G39" s="58" t="s">
        <v>34</v>
      </c>
      <c r="H39" s="59" t="s">
        <v>35</v>
      </c>
      <c r="I39" s="60"/>
      <c r="J39" s="61">
        <f>SUM(J30:J37)</f>
        <v>0</v>
      </c>
      <c r="K39" s="62"/>
      <c r="L39" s="21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</row>
    <row r="40" spans="1:31" s="2" customFormat="1" ht="14.45" customHeight="1" x14ac:dyDescent="0.2">
      <c r="A40" s="17"/>
      <c r="B40" s="18"/>
      <c r="C40" s="17"/>
      <c r="D40" s="17"/>
      <c r="E40" s="17"/>
      <c r="F40" s="17"/>
      <c r="G40" s="17"/>
      <c r="H40" s="17"/>
      <c r="I40" s="44"/>
      <c r="J40" s="17"/>
      <c r="K40" s="17"/>
      <c r="L40" s="21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1:31" s="1" customFormat="1" ht="14.45" customHeight="1" x14ac:dyDescent="0.2">
      <c r="B41" s="11"/>
      <c r="I41" s="41"/>
      <c r="L41" s="11"/>
    </row>
    <row r="42" spans="1:31" s="1" customFormat="1" ht="14.45" customHeight="1" x14ac:dyDescent="0.2">
      <c r="B42" s="11"/>
      <c r="I42" s="41"/>
      <c r="L42" s="11"/>
    </row>
    <row r="43" spans="1:31" s="1" customFormat="1" ht="14.45" customHeight="1" x14ac:dyDescent="0.2">
      <c r="B43" s="11"/>
      <c r="I43" s="41"/>
      <c r="L43" s="11"/>
    </row>
    <row r="44" spans="1:31" s="1" customFormat="1" ht="14.45" customHeight="1" x14ac:dyDescent="0.2">
      <c r="B44" s="11"/>
      <c r="I44" s="41"/>
      <c r="L44" s="11"/>
    </row>
    <row r="45" spans="1:31" s="1" customFormat="1" ht="14.45" customHeight="1" x14ac:dyDescent="0.2">
      <c r="B45" s="11"/>
      <c r="I45" s="41"/>
      <c r="L45" s="11"/>
    </row>
    <row r="46" spans="1:31" s="1" customFormat="1" ht="14.45" customHeight="1" x14ac:dyDescent="0.2">
      <c r="B46" s="11"/>
      <c r="I46" s="41"/>
      <c r="L46" s="11"/>
    </row>
    <row r="47" spans="1:31" s="1" customFormat="1" ht="14.45" customHeight="1" x14ac:dyDescent="0.2">
      <c r="B47" s="11"/>
      <c r="I47" s="41"/>
      <c r="L47" s="11"/>
    </row>
    <row r="48" spans="1:31" s="1" customFormat="1" ht="14.45" customHeight="1" x14ac:dyDescent="0.2">
      <c r="B48" s="11"/>
      <c r="I48" s="41"/>
      <c r="L48" s="11"/>
    </row>
    <row r="49" spans="1:31" s="1" customFormat="1" ht="14.45" customHeight="1" x14ac:dyDescent="0.2">
      <c r="B49" s="11"/>
      <c r="I49" s="41"/>
      <c r="L49" s="11"/>
    </row>
    <row r="50" spans="1:31" s="2" customFormat="1" ht="14.45" customHeight="1" x14ac:dyDescent="0.2">
      <c r="B50" s="21"/>
      <c r="D50" s="22" t="s">
        <v>36</v>
      </c>
      <c r="E50" s="23"/>
      <c r="F50" s="23"/>
      <c r="G50" s="22" t="s">
        <v>37</v>
      </c>
      <c r="H50" s="23"/>
      <c r="I50" s="63"/>
      <c r="J50" s="23"/>
      <c r="K50" s="23"/>
      <c r="L50" s="21"/>
    </row>
    <row r="51" spans="1:31" ht="11.25" x14ac:dyDescent="0.2">
      <c r="B51" s="11"/>
      <c r="L51" s="11"/>
    </row>
    <row r="52" spans="1:31" ht="11.25" x14ac:dyDescent="0.2">
      <c r="B52" s="11"/>
      <c r="L52" s="11"/>
    </row>
    <row r="53" spans="1:31" ht="11.25" x14ac:dyDescent="0.2">
      <c r="B53" s="11"/>
      <c r="L53" s="11"/>
    </row>
    <row r="54" spans="1:31" ht="11.25" x14ac:dyDescent="0.2">
      <c r="B54" s="11"/>
      <c r="L54" s="11"/>
    </row>
    <row r="55" spans="1:31" ht="11.25" x14ac:dyDescent="0.2">
      <c r="B55" s="11"/>
      <c r="L55" s="11"/>
    </row>
    <row r="56" spans="1:31" ht="11.25" x14ac:dyDescent="0.2">
      <c r="B56" s="11"/>
      <c r="L56" s="11"/>
    </row>
    <row r="57" spans="1:31" ht="11.25" x14ac:dyDescent="0.2">
      <c r="B57" s="11"/>
      <c r="L57" s="11"/>
    </row>
    <row r="58" spans="1:31" ht="11.25" x14ac:dyDescent="0.2">
      <c r="B58" s="11"/>
      <c r="L58" s="11"/>
    </row>
    <row r="59" spans="1:31" ht="11.25" x14ac:dyDescent="0.2">
      <c r="B59" s="11"/>
      <c r="L59" s="11"/>
    </row>
    <row r="60" spans="1:31" ht="11.25" x14ac:dyDescent="0.2">
      <c r="B60" s="11"/>
      <c r="L60" s="11"/>
    </row>
    <row r="61" spans="1:31" s="2" customFormat="1" ht="12.75" x14ac:dyDescent="0.2">
      <c r="A61" s="17"/>
      <c r="B61" s="18"/>
      <c r="C61" s="17"/>
      <c r="D61" s="24" t="s">
        <v>38</v>
      </c>
      <c r="E61" s="19"/>
      <c r="F61" s="64" t="s">
        <v>39</v>
      </c>
      <c r="G61" s="24" t="s">
        <v>38</v>
      </c>
      <c r="H61" s="19"/>
      <c r="I61" s="65"/>
      <c r="J61" s="66" t="s">
        <v>39</v>
      </c>
      <c r="K61" s="19"/>
      <c r="L61" s="21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</row>
    <row r="62" spans="1:31" ht="11.25" x14ac:dyDescent="0.2">
      <c r="B62" s="11"/>
      <c r="L62" s="11"/>
    </row>
    <row r="63" spans="1:31" ht="11.25" x14ac:dyDescent="0.2">
      <c r="B63" s="11"/>
      <c r="L63" s="11"/>
    </row>
    <row r="64" spans="1:31" ht="11.25" x14ac:dyDescent="0.2">
      <c r="B64" s="11"/>
      <c r="L64" s="11"/>
    </row>
    <row r="65" spans="1:31" s="2" customFormat="1" ht="12.75" x14ac:dyDescent="0.2">
      <c r="A65" s="17"/>
      <c r="B65" s="18"/>
      <c r="C65" s="17"/>
      <c r="D65" s="22" t="s">
        <v>40</v>
      </c>
      <c r="E65" s="25"/>
      <c r="F65" s="25"/>
      <c r="G65" s="22" t="s">
        <v>41</v>
      </c>
      <c r="H65" s="25"/>
      <c r="I65" s="67"/>
      <c r="J65" s="25"/>
      <c r="K65" s="25"/>
      <c r="L65" s="21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</row>
    <row r="66" spans="1:31" ht="11.25" x14ac:dyDescent="0.2">
      <c r="B66" s="11"/>
      <c r="L66" s="11"/>
    </row>
    <row r="67" spans="1:31" ht="11.25" x14ac:dyDescent="0.2">
      <c r="B67" s="11"/>
      <c r="L67" s="11"/>
    </row>
    <row r="68" spans="1:31" ht="11.25" x14ac:dyDescent="0.2">
      <c r="B68" s="11"/>
      <c r="L68" s="11"/>
    </row>
    <row r="69" spans="1:31" ht="11.25" x14ac:dyDescent="0.2">
      <c r="B69" s="11"/>
      <c r="L69" s="11"/>
    </row>
    <row r="70" spans="1:31" ht="11.25" x14ac:dyDescent="0.2">
      <c r="B70" s="11"/>
      <c r="L70" s="11"/>
    </row>
    <row r="71" spans="1:31" ht="11.25" x14ac:dyDescent="0.2">
      <c r="B71" s="11"/>
      <c r="L71" s="11"/>
    </row>
    <row r="72" spans="1:31" ht="11.25" x14ac:dyDescent="0.2">
      <c r="B72" s="11"/>
      <c r="L72" s="11"/>
    </row>
    <row r="73" spans="1:31" ht="11.25" x14ac:dyDescent="0.2">
      <c r="B73" s="11"/>
      <c r="L73" s="11"/>
    </row>
    <row r="74" spans="1:31" ht="11.25" x14ac:dyDescent="0.2">
      <c r="B74" s="11"/>
      <c r="L74" s="11"/>
    </row>
    <row r="75" spans="1:31" ht="11.25" x14ac:dyDescent="0.2">
      <c r="B75" s="11"/>
      <c r="L75" s="11"/>
    </row>
    <row r="76" spans="1:31" s="2" customFormat="1" ht="12.75" x14ac:dyDescent="0.2">
      <c r="A76" s="17"/>
      <c r="B76" s="18"/>
      <c r="C76" s="17"/>
      <c r="D76" s="24" t="s">
        <v>38</v>
      </c>
      <c r="E76" s="19"/>
      <c r="F76" s="64" t="s">
        <v>39</v>
      </c>
      <c r="G76" s="24" t="s">
        <v>38</v>
      </c>
      <c r="H76" s="19"/>
      <c r="I76" s="65"/>
      <c r="J76" s="66" t="s">
        <v>39</v>
      </c>
      <c r="K76" s="19"/>
      <c r="L76" s="21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</row>
    <row r="77" spans="1:31" s="2" customFormat="1" ht="14.45" customHeight="1" x14ac:dyDescent="0.2">
      <c r="A77" s="17"/>
      <c r="B77" s="26"/>
      <c r="C77" s="27"/>
      <c r="D77" s="27"/>
      <c r="E77" s="27"/>
      <c r="F77" s="27"/>
      <c r="G77" s="27"/>
      <c r="H77" s="27"/>
      <c r="I77" s="68"/>
      <c r="J77" s="27"/>
      <c r="K77" s="27"/>
      <c r="L77" s="21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</row>
    <row r="81" spans="1:47" s="2" customFormat="1" ht="6.95" customHeight="1" x14ac:dyDescent="0.2">
      <c r="A81" s="17"/>
      <c r="B81" s="28"/>
      <c r="C81" s="29"/>
      <c r="D81" s="29"/>
      <c r="E81" s="29"/>
      <c r="F81" s="29"/>
      <c r="G81" s="29"/>
      <c r="H81" s="29"/>
      <c r="I81" s="69"/>
      <c r="J81" s="29"/>
      <c r="K81" s="29"/>
      <c r="L81" s="21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1:47" s="2" customFormat="1" ht="24.95" customHeight="1" x14ac:dyDescent="0.2">
      <c r="A82" s="17"/>
      <c r="B82" s="18"/>
      <c r="C82" s="12" t="s">
        <v>54</v>
      </c>
      <c r="D82" s="17"/>
      <c r="E82" s="17"/>
      <c r="F82" s="17"/>
      <c r="G82" s="17"/>
      <c r="H82" s="17"/>
      <c r="I82" s="44"/>
      <c r="J82" s="17"/>
      <c r="K82" s="17"/>
      <c r="L82" s="21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</row>
    <row r="83" spans="1:47" s="2" customFormat="1" ht="6.95" customHeight="1" x14ac:dyDescent="0.2">
      <c r="A83" s="17"/>
      <c r="B83" s="18"/>
      <c r="C83" s="17"/>
      <c r="D83" s="17"/>
      <c r="E83" s="17"/>
      <c r="F83" s="17"/>
      <c r="G83" s="17"/>
      <c r="H83" s="17"/>
      <c r="I83" s="44"/>
      <c r="J83" s="17"/>
      <c r="K83" s="17"/>
      <c r="L83" s="21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1:47" s="2" customFormat="1" ht="12" customHeight="1" x14ac:dyDescent="0.2">
      <c r="A84" s="17"/>
      <c r="B84" s="18"/>
      <c r="C84" s="14" t="s">
        <v>5</v>
      </c>
      <c r="D84" s="17"/>
      <c r="E84" s="17"/>
      <c r="F84" s="17"/>
      <c r="G84" s="17"/>
      <c r="H84" s="17"/>
      <c r="I84" s="44"/>
      <c r="J84" s="17"/>
      <c r="K84" s="17"/>
      <c r="L84" s="21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1:47" s="2" customFormat="1" ht="16.5" customHeight="1" x14ac:dyDescent="0.2">
      <c r="A85" s="17"/>
      <c r="B85" s="18"/>
      <c r="C85" s="17"/>
      <c r="D85" s="17"/>
      <c r="E85" s="145" t="str">
        <f>E7</f>
        <v>Výstavba dvoch nájomných bytových domov v Levoči</v>
      </c>
      <c r="F85" s="146"/>
      <c r="G85" s="146"/>
      <c r="H85" s="146"/>
      <c r="I85" s="44"/>
      <c r="J85" s="17"/>
      <c r="K85" s="17"/>
      <c r="L85" s="21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</row>
    <row r="86" spans="1:47" s="2" customFormat="1" ht="12" customHeight="1" x14ac:dyDescent="0.2">
      <c r="A86" s="17"/>
      <c r="B86" s="18"/>
      <c r="C86" s="14" t="s">
        <v>53</v>
      </c>
      <c r="D86" s="17"/>
      <c r="E86" s="17"/>
      <c r="F86" s="17"/>
      <c r="G86" s="17"/>
      <c r="H86" s="17"/>
      <c r="I86" s="44"/>
      <c r="J86" s="17"/>
      <c r="K86" s="17"/>
      <c r="L86" s="21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</row>
    <row r="87" spans="1:47" s="2" customFormat="1" ht="16.5" customHeight="1" x14ac:dyDescent="0.2">
      <c r="A87" s="17"/>
      <c r="B87" s="18"/>
      <c r="C87" s="17"/>
      <c r="D87" s="17"/>
      <c r="E87" s="142" t="str">
        <f>E9</f>
        <v>SO 07 STL Pripojovacie plynovody</v>
      </c>
      <c r="F87" s="147"/>
      <c r="G87" s="147"/>
      <c r="H87" s="147"/>
      <c r="I87" s="44"/>
      <c r="J87" s="17"/>
      <c r="K87" s="17"/>
      <c r="L87" s="21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</row>
    <row r="88" spans="1:47" s="2" customFormat="1" ht="6.95" customHeight="1" x14ac:dyDescent="0.2">
      <c r="A88" s="17"/>
      <c r="B88" s="18"/>
      <c r="C88" s="17"/>
      <c r="D88" s="17"/>
      <c r="E88" s="17"/>
      <c r="F88" s="17"/>
      <c r="G88" s="17"/>
      <c r="H88" s="17"/>
      <c r="I88" s="44"/>
      <c r="J88" s="17"/>
      <c r="K88" s="17"/>
      <c r="L88" s="21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1:47" s="2" customFormat="1" ht="12" customHeight="1" x14ac:dyDescent="0.2">
      <c r="A89" s="17"/>
      <c r="B89" s="18"/>
      <c r="C89" s="14" t="s">
        <v>10</v>
      </c>
      <c r="D89" s="17"/>
      <c r="E89" s="17"/>
      <c r="F89" s="13" t="str">
        <f>F12</f>
        <v>Levoča</v>
      </c>
      <c r="G89" s="17"/>
      <c r="H89" s="17"/>
      <c r="I89" s="45" t="s">
        <v>12</v>
      </c>
      <c r="J89" s="30" t="str">
        <f>IF(J12="","",J12)</f>
        <v/>
      </c>
      <c r="K89" s="17"/>
      <c r="L89" s="21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</row>
    <row r="90" spans="1:47" s="2" customFormat="1" ht="6.95" customHeight="1" x14ac:dyDescent="0.2">
      <c r="A90" s="17"/>
      <c r="B90" s="18"/>
      <c r="C90" s="17"/>
      <c r="D90" s="17"/>
      <c r="E90" s="17"/>
      <c r="F90" s="17"/>
      <c r="G90" s="17"/>
      <c r="H90" s="17"/>
      <c r="I90" s="44"/>
      <c r="J90" s="17"/>
      <c r="K90" s="17"/>
      <c r="L90" s="21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</row>
    <row r="91" spans="1:47" s="2" customFormat="1" ht="27.95" customHeight="1" x14ac:dyDescent="0.2">
      <c r="A91" s="17"/>
      <c r="B91" s="18"/>
      <c r="C91" s="14" t="s">
        <v>13</v>
      </c>
      <c r="D91" s="17"/>
      <c r="E91" s="17"/>
      <c r="F91" s="13" t="str">
        <f>E15</f>
        <v>Mesto Levoča</v>
      </c>
      <c r="G91" s="17"/>
      <c r="H91" s="17"/>
      <c r="I91" s="45" t="s">
        <v>18</v>
      </c>
      <c r="J91" s="16" t="str">
        <f>E21</f>
        <v>Ing. Peter Bendík - Thermgas Poprad</v>
      </c>
      <c r="K91" s="17"/>
      <c r="L91" s="21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</row>
    <row r="92" spans="1:47" s="2" customFormat="1" ht="15.2" customHeight="1" x14ac:dyDescent="0.2">
      <c r="A92" s="17"/>
      <c r="B92" s="18"/>
      <c r="C92" s="14" t="s">
        <v>17</v>
      </c>
      <c r="D92" s="17"/>
      <c r="E92" s="17"/>
      <c r="F92" s="13" t="str">
        <f>IF(E18="","",E18)</f>
        <v/>
      </c>
      <c r="G92" s="17"/>
      <c r="H92" s="17"/>
      <c r="I92" s="45" t="s">
        <v>20</v>
      </c>
      <c r="J92" s="16" t="str">
        <f>E24</f>
        <v>Ing. Peter Bendík</v>
      </c>
      <c r="K92" s="17"/>
      <c r="L92" s="21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</row>
    <row r="93" spans="1:47" s="2" customFormat="1" ht="10.35" customHeight="1" x14ac:dyDescent="0.2">
      <c r="A93" s="17"/>
      <c r="B93" s="18"/>
      <c r="C93" s="17"/>
      <c r="D93" s="17"/>
      <c r="E93" s="17"/>
      <c r="F93" s="17"/>
      <c r="G93" s="17"/>
      <c r="H93" s="17"/>
      <c r="I93" s="44"/>
      <c r="J93" s="17"/>
      <c r="K93" s="17"/>
      <c r="L93" s="21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</row>
    <row r="94" spans="1:47" s="2" customFormat="1" ht="29.25" customHeight="1" x14ac:dyDescent="0.2">
      <c r="A94" s="17"/>
      <c r="B94" s="18"/>
      <c r="C94" s="70" t="s">
        <v>55</v>
      </c>
      <c r="D94" s="56"/>
      <c r="E94" s="56"/>
      <c r="F94" s="56"/>
      <c r="G94" s="56"/>
      <c r="H94" s="56"/>
      <c r="I94" s="71"/>
      <c r="J94" s="72" t="s">
        <v>56</v>
      </c>
      <c r="K94" s="56"/>
      <c r="L94" s="21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</row>
    <row r="95" spans="1:47" s="2" customFormat="1" ht="10.35" customHeight="1" x14ac:dyDescent="0.2">
      <c r="A95" s="17"/>
      <c r="B95" s="18"/>
      <c r="C95" s="17"/>
      <c r="D95" s="17"/>
      <c r="E95" s="17"/>
      <c r="F95" s="17"/>
      <c r="G95" s="17"/>
      <c r="H95" s="17"/>
      <c r="I95" s="44"/>
      <c r="J95" s="17"/>
      <c r="K95" s="17"/>
      <c r="L95" s="21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</row>
    <row r="96" spans="1:47" s="2" customFormat="1" ht="22.9" customHeight="1" x14ac:dyDescent="0.2">
      <c r="A96" s="17"/>
      <c r="B96" s="18"/>
      <c r="C96" s="73" t="s">
        <v>57</v>
      </c>
      <c r="D96" s="17"/>
      <c r="E96" s="17"/>
      <c r="F96" s="17"/>
      <c r="G96" s="17"/>
      <c r="H96" s="17"/>
      <c r="I96" s="44"/>
      <c r="J96" s="40">
        <f>J121</f>
        <v>0</v>
      </c>
      <c r="K96" s="17"/>
      <c r="L96" s="21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U96" s="8" t="s">
        <v>58</v>
      </c>
    </row>
    <row r="97" spans="1:31" s="4" customFormat="1" ht="24.95" customHeight="1" x14ac:dyDescent="0.2">
      <c r="B97" s="74"/>
      <c r="D97" s="75" t="s">
        <v>59</v>
      </c>
      <c r="E97" s="76"/>
      <c r="F97" s="76"/>
      <c r="G97" s="76"/>
      <c r="H97" s="76"/>
      <c r="I97" s="77"/>
      <c r="J97" s="78">
        <f>J122</f>
        <v>0</v>
      </c>
      <c r="L97" s="74"/>
    </row>
    <row r="98" spans="1:31" s="5" customFormat="1" ht="19.899999999999999" customHeight="1" x14ac:dyDescent="0.2">
      <c r="B98" s="79"/>
      <c r="D98" s="80" t="s">
        <v>60</v>
      </c>
      <c r="E98" s="81"/>
      <c r="F98" s="81"/>
      <c r="G98" s="81"/>
      <c r="H98" s="81"/>
      <c r="I98" s="82"/>
      <c r="J98" s="83">
        <f>J123</f>
        <v>0</v>
      </c>
      <c r="L98" s="79"/>
    </row>
    <row r="99" spans="1:31" s="4" customFormat="1" ht="24.95" customHeight="1" x14ac:dyDescent="0.2">
      <c r="B99" s="74"/>
      <c r="D99" s="75" t="s">
        <v>63</v>
      </c>
      <c r="E99" s="76"/>
      <c r="F99" s="76"/>
      <c r="G99" s="76"/>
      <c r="H99" s="76"/>
      <c r="I99" s="77"/>
      <c r="J99" s="78">
        <f>J133</f>
        <v>0</v>
      </c>
      <c r="L99" s="74"/>
    </row>
    <row r="100" spans="1:31" s="5" customFormat="1" ht="19.899999999999999" customHeight="1" x14ac:dyDescent="0.2">
      <c r="B100" s="79"/>
      <c r="D100" s="80" t="s">
        <v>64</v>
      </c>
      <c r="E100" s="81"/>
      <c r="F100" s="81"/>
      <c r="G100" s="81"/>
      <c r="H100" s="81"/>
      <c r="I100" s="82"/>
      <c r="J100" s="83">
        <f>J134</f>
        <v>0</v>
      </c>
      <c r="L100" s="79"/>
    </row>
    <row r="101" spans="1:31" s="4" customFormat="1" ht="24.95" customHeight="1" x14ac:dyDescent="0.2">
      <c r="B101" s="74"/>
      <c r="D101" s="75" t="s">
        <v>65</v>
      </c>
      <c r="E101" s="76"/>
      <c r="F101" s="76"/>
      <c r="G101" s="76"/>
      <c r="H101" s="76"/>
      <c r="I101" s="77"/>
      <c r="J101" s="78">
        <f>J150</f>
        <v>0</v>
      </c>
      <c r="L101" s="74"/>
    </row>
    <row r="102" spans="1:31" s="2" customFormat="1" ht="21.75" customHeight="1" x14ac:dyDescent="0.2">
      <c r="A102" s="17"/>
      <c r="B102" s="18"/>
      <c r="C102" s="17"/>
      <c r="D102" s="17"/>
      <c r="E102" s="17"/>
      <c r="F102" s="17"/>
      <c r="G102" s="17"/>
      <c r="H102" s="17"/>
      <c r="I102" s="44"/>
      <c r="J102" s="17"/>
      <c r="K102" s="17"/>
      <c r="L102" s="21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</row>
    <row r="103" spans="1:31" s="2" customFormat="1" ht="6.95" customHeight="1" x14ac:dyDescent="0.2">
      <c r="A103" s="17"/>
      <c r="B103" s="26"/>
      <c r="C103" s="27"/>
      <c r="D103" s="27"/>
      <c r="E103" s="27"/>
      <c r="F103" s="27"/>
      <c r="G103" s="27"/>
      <c r="H103" s="27"/>
      <c r="I103" s="68"/>
      <c r="J103" s="27"/>
      <c r="K103" s="27"/>
      <c r="L103" s="21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</row>
    <row r="107" spans="1:31" s="2" customFormat="1" ht="6.95" customHeight="1" x14ac:dyDescent="0.2">
      <c r="A107" s="17"/>
      <c r="B107" s="28"/>
      <c r="C107" s="29"/>
      <c r="D107" s="29"/>
      <c r="E107" s="29"/>
      <c r="F107" s="29"/>
      <c r="G107" s="29"/>
      <c r="H107" s="29"/>
      <c r="I107" s="69"/>
      <c r="J107" s="29"/>
      <c r="K107" s="29"/>
      <c r="L107" s="21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</row>
    <row r="108" spans="1:31" s="2" customFormat="1" ht="24.95" customHeight="1" x14ac:dyDescent="0.2">
      <c r="A108" s="17"/>
      <c r="B108" s="18"/>
      <c r="C108" s="12" t="s">
        <v>66</v>
      </c>
      <c r="D108" s="17"/>
      <c r="E108" s="17"/>
      <c r="F108" s="17"/>
      <c r="G108" s="17"/>
      <c r="H108" s="17"/>
      <c r="I108" s="44"/>
      <c r="J108" s="17"/>
      <c r="K108" s="17"/>
      <c r="L108" s="21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</row>
    <row r="109" spans="1:31" s="2" customFormat="1" ht="6.95" customHeight="1" x14ac:dyDescent="0.2">
      <c r="A109" s="17"/>
      <c r="B109" s="18"/>
      <c r="C109" s="17"/>
      <c r="D109" s="17"/>
      <c r="E109" s="17"/>
      <c r="F109" s="17"/>
      <c r="G109" s="17"/>
      <c r="H109" s="17"/>
      <c r="I109" s="44"/>
      <c r="J109" s="17"/>
      <c r="K109" s="17"/>
      <c r="L109" s="21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</row>
    <row r="110" spans="1:31" s="2" customFormat="1" ht="12" customHeight="1" x14ac:dyDescent="0.2">
      <c r="A110" s="17"/>
      <c r="B110" s="18"/>
      <c r="C110" s="14" t="s">
        <v>5</v>
      </c>
      <c r="D110" s="17"/>
      <c r="E110" s="17"/>
      <c r="F110" s="17"/>
      <c r="G110" s="17"/>
      <c r="H110" s="17"/>
      <c r="I110" s="44"/>
      <c r="J110" s="17"/>
      <c r="K110" s="17"/>
      <c r="L110" s="21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</row>
    <row r="111" spans="1:31" s="2" customFormat="1" ht="16.5" customHeight="1" x14ac:dyDescent="0.2">
      <c r="A111" s="17"/>
      <c r="B111" s="18"/>
      <c r="C111" s="17"/>
      <c r="D111" s="17"/>
      <c r="E111" s="145" t="str">
        <f>E7</f>
        <v>Výstavba dvoch nájomných bytových domov v Levoči</v>
      </c>
      <c r="F111" s="146"/>
      <c r="G111" s="146"/>
      <c r="H111" s="146"/>
      <c r="I111" s="44"/>
      <c r="J111" s="17"/>
      <c r="K111" s="17"/>
      <c r="L111" s="21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</row>
    <row r="112" spans="1:31" s="2" customFormat="1" ht="12" customHeight="1" x14ac:dyDescent="0.2">
      <c r="A112" s="17"/>
      <c r="B112" s="18"/>
      <c r="C112" s="14" t="s">
        <v>53</v>
      </c>
      <c r="D112" s="17"/>
      <c r="E112" s="17"/>
      <c r="F112" s="17"/>
      <c r="G112" s="17"/>
      <c r="H112" s="17"/>
      <c r="I112" s="44"/>
      <c r="J112" s="17"/>
      <c r="K112" s="17"/>
      <c r="L112" s="21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</row>
    <row r="113" spans="1:65" s="2" customFormat="1" ht="16.5" customHeight="1" x14ac:dyDescent="0.2">
      <c r="A113" s="17"/>
      <c r="B113" s="18"/>
      <c r="C113" s="17"/>
      <c r="D113" s="17"/>
      <c r="E113" s="142" t="str">
        <f>E9</f>
        <v>SO 07 STL Pripojovacie plynovody</v>
      </c>
      <c r="F113" s="147"/>
      <c r="G113" s="147"/>
      <c r="H113" s="147"/>
      <c r="I113" s="44"/>
      <c r="J113" s="17"/>
      <c r="K113" s="17"/>
      <c r="L113" s="21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</row>
    <row r="114" spans="1:65" s="2" customFormat="1" ht="6.95" customHeight="1" x14ac:dyDescent="0.2">
      <c r="A114" s="17"/>
      <c r="B114" s="18"/>
      <c r="C114" s="17"/>
      <c r="D114" s="17"/>
      <c r="E114" s="17"/>
      <c r="F114" s="17"/>
      <c r="G114" s="17"/>
      <c r="H114" s="17"/>
      <c r="I114" s="44"/>
      <c r="J114" s="17"/>
      <c r="K114" s="17"/>
      <c r="L114" s="21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pans="1:65" s="2" customFormat="1" ht="12" customHeight="1" x14ac:dyDescent="0.2">
      <c r="A115" s="17"/>
      <c r="B115" s="18"/>
      <c r="C115" s="14" t="s">
        <v>10</v>
      </c>
      <c r="D115" s="17"/>
      <c r="E115" s="17"/>
      <c r="F115" s="13" t="str">
        <f>F12</f>
        <v>Levoča</v>
      </c>
      <c r="G115" s="17"/>
      <c r="H115" s="17"/>
      <c r="I115" s="45" t="s">
        <v>12</v>
      </c>
      <c r="J115" s="30" t="str">
        <f>IF(J12="","",J12)</f>
        <v/>
      </c>
      <c r="K115" s="17"/>
      <c r="L115" s="21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pans="1:65" s="2" customFormat="1" ht="6.95" customHeight="1" x14ac:dyDescent="0.2">
      <c r="A116" s="17"/>
      <c r="B116" s="18"/>
      <c r="C116" s="17"/>
      <c r="D116" s="17"/>
      <c r="E116" s="17"/>
      <c r="F116" s="17"/>
      <c r="G116" s="17"/>
      <c r="H116" s="17"/>
      <c r="I116" s="44"/>
      <c r="J116" s="17"/>
      <c r="K116" s="17"/>
      <c r="L116" s="21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</row>
    <row r="117" spans="1:65" s="2" customFormat="1" ht="27.95" customHeight="1" x14ac:dyDescent="0.2">
      <c r="A117" s="17"/>
      <c r="B117" s="18"/>
      <c r="C117" s="14" t="s">
        <v>13</v>
      </c>
      <c r="D117" s="17"/>
      <c r="E117" s="17"/>
      <c r="F117" s="13" t="str">
        <f>E15</f>
        <v>Mesto Levoča</v>
      </c>
      <c r="G117" s="17"/>
      <c r="H117" s="17"/>
      <c r="I117" s="45" t="s">
        <v>18</v>
      </c>
      <c r="J117" s="16" t="str">
        <f>E21</f>
        <v>Ing. Peter Bendík - Thermgas Poprad</v>
      </c>
      <c r="K117" s="17"/>
      <c r="L117" s="21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</row>
    <row r="118" spans="1:65" s="2" customFormat="1" ht="15.2" customHeight="1" x14ac:dyDescent="0.2">
      <c r="A118" s="17"/>
      <c r="B118" s="18"/>
      <c r="C118" s="14" t="s">
        <v>17</v>
      </c>
      <c r="D118" s="17"/>
      <c r="E118" s="17"/>
      <c r="F118" s="13" t="str">
        <f>IF(E18="","",E18)</f>
        <v/>
      </c>
      <c r="G118" s="17"/>
      <c r="H118" s="17"/>
      <c r="I118" s="45" t="s">
        <v>20</v>
      </c>
      <c r="J118" s="16" t="str">
        <f>E24</f>
        <v>Ing. Peter Bendík</v>
      </c>
      <c r="K118" s="17"/>
      <c r="L118" s="21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</row>
    <row r="119" spans="1:65" s="2" customFormat="1" ht="10.35" customHeight="1" x14ac:dyDescent="0.2">
      <c r="A119" s="17"/>
      <c r="B119" s="18"/>
      <c r="C119" s="17"/>
      <c r="D119" s="17"/>
      <c r="E119" s="17"/>
      <c r="F119" s="17"/>
      <c r="G119" s="17"/>
      <c r="H119" s="17"/>
      <c r="I119" s="44"/>
      <c r="J119" s="17"/>
      <c r="K119" s="17"/>
      <c r="L119" s="21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</row>
    <row r="120" spans="1:65" s="6" customFormat="1" ht="29.25" customHeight="1" x14ac:dyDescent="0.2">
      <c r="A120" s="84"/>
      <c r="B120" s="85"/>
      <c r="C120" s="86" t="s">
        <v>67</v>
      </c>
      <c r="D120" s="87" t="s">
        <v>44</v>
      </c>
      <c r="E120" s="87" t="s">
        <v>42</v>
      </c>
      <c r="F120" s="87" t="s">
        <v>43</v>
      </c>
      <c r="G120" s="87" t="s">
        <v>68</v>
      </c>
      <c r="H120" s="87" t="s">
        <v>69</v>
      </c>
      <c r="I120" s="88" t="s">
        <v>70</v>
      </c>
      <c r="J120" s="89" t="s">
        <v>56</v>
      </c>
      <c r="K120" s="90" t="s">
        <v>71</v>
      </c>
      <c r="L120" s="91"/>
      <c r="M120" s="34" t="s">
        <v>0</v>
      </c>
      <c r="N120" s="35" t="s">
        <v>27</v>
      </c>
      <c r="O120" s="35" t="s">
        <v>72</v>
      </c>
      <c r="P120" s="35" t="s">
        <v>73</v>
      </c>
      <c r="Q120" s="35" t="s">
        <v>74</v>
      </c>
      <c r="R120" s="35" t="s">
        <v>75</v>
      </c>
      <c r="S120" s="35" t="s">
        <v>76</v>
      </c>
      <c r="T120" s="36" t="s">
        <v>77</v>
      </c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</row>
    <row r="121" spans="1:65" s="2" customFormat="1" ht="22.9" customHeight="1" x14ac:dyDescent="0.25">
      <c r="A121" s="17"/>
      <c r="B121" s="18"/>
      <c r="C121" s="39" t="s">
        <v>57</v>
      </c>
      <c r="D121" s="17"/>
      <c r="E121" s="17"/>
      <c r="F121" s="17"/>
      <c r="G121" s="17"/>
      <c r="H121" s="17"/>
      <c r="I121" s="44"/>
      <c r="J121" s="92">
        <f>BK121</f>
        <v>0</v>
      </c>
      <c r="K121" s="17"/>
      <c r="L121" s="18"/>
      <c r="M121" s="37"/>
      <c r="N121" s="31"/>
      <c r="O121" s="38"/>
      <c r="P121" s="93">
        <f>P122+P133+P150</f>
        <v>0</v>
      </c>
      <c r="Q121" s="38"/>
      <c r="R121" s="93">
        <f>R122+R133+R150</f>
        <v>75.194000000000003</v>
      </c>
      <c r="S121" s="38"/>
      <c r="T121" s="94">
        <f>T122+T133+T150</f>
        <v>0</v>
      </c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T121" s="8" t="s">
        <v>45</v>
      </c>
      <c r="AU121" s="8" t="s">
        <v>58</v>
      </c>
      <c r="BK121" s="95">
        <f>BK122+BK133+BK150</f>
        <v>0</v>
      </c>
    </row>
    <row r="122" spans="1:65" s="7" customFormat="1" ht="25.9" customHeight="1" x14ac:dyDescent="0.2">
      <c r="B122" s="96"/>
      <c r="D122" s="97" t="s">
        <v>45</v>
      </c>
      <c r="E122" s="98" t="s">
        <v>78</v>
      </c>
      <c r="F122" s="98" t="s">
        <v>78</v>
      </c>
      <c r="I122" s="99"/>
      <c r="J122" s="100">
        <f>BK122</f>
        <v>0</v>
      </c>
      <c r="L122" s="96"/>
      <c r="M122" s="101"/>
      <c r="N122" s="102"/>
      <c r="O122" s="102"/>
      <c r="P122" s="103">
        <f>P123</f>
        <v>0</v>
      </c>
      <c r="Q122" s="102"/>
      <c r="R122" s="103">
        <f>R123</f>
        <v>19.440000000000001</v>
      </c>
      <c r="S122" s="102"/>
      <c r="T122" s="104">
        <f>T123</f>
        <v>0</v>
      </c>
      <c r="AR122" s="97" t="s">
        <v>48</v>
      </c>
      <c r="AT122" s="105" t="s">
        <v>45</v>
      </c>
      <c r="AU122" s="105" t="s">
        <v>46</v>
      </c>
      <c r="AY122" s="97" t="s">
        <v>79</v>
      </c>
      <c r="BK122" s="106">
        <f>BK123</f>
        <v>0</v>
      </c>
    </row>
    <row r="123" spans="1:65" s="7" customFormat="1" ht="22.9" customHeight="1" x14ac:dyDescent="0.2">
      <c r="B123" s="96"/>
      <c r="D123" s="97" t="s">
        <v>45</v>
      </c>
      <c r="E123" s="107" t="s">
        <v>48</v>
      </c>
      <c r="F123" s="107" t="s">
        <v>80</v>
      </c>
      <c r="I123" s="99"/>
      <c r="J123" s="108">
        <f>BK123</f>
        <v>0</v>
      </c>
      <c r="L123" s="96"/>
      <c r="M123" s="101"/>
      <c r="N123" s="102"/>
      <c r="O123" s="102"/>
      <c r="P123" s="103">
        <f>SUM(P124:P132)</f>
        <v>0</v>
      </c>
      <c r="Q123" s="102"/>
      <c r="R123" s="103">
        <f>SUM(R124:R132)</f>
        <v>19.440000000000001</v>
      </c>
      <c r="S123" s="102"/>
      <c r="T123" s="104">
        <f>SUM(T124:T132)</f>
        <v>0</v>
      </c>
      <c r="AR123" s="97" t="s">
        <v>48</v>
      </c>
      <c r="AT123" s="105" t="s">
        <v>45</v>
      </c>
      <c r="AU123" s="105" t="s">
        <v>48</v>
      </c>
      <c r="AY123" s="97" t="s">
        <v>79</v>
      </c>
      <c r="BK123" s="106">
        <f>SUM(BK124:BK132)</f>
        <v>0</v>
      </c>
    </row>
    <row r="124" spans="1:65" s="2" customFormat="1" ht="16.5" customHeight="1" x14ac:dyDescent="0.2">
      <c r="A124" s="17"/>
      <c r="B124" s="109"/>
      <c r="C124" s="110" t="s">
        <v>48</v>
      </c>
      <c r="D124" s="110" t="s">
        <v>81</v>
      </c>
      <c r="E124" s="111" t="s">
        <v>94</v>
      </c>
      <c r="F124" s="112" t="s">
        <v>95</v>
      </c>
      <c r="G124" s="113" t="s">
        <v>96</v>
      </c>
      <c r="H124" s="114">
        <v>32.4</v>
      </c>
      <c r="I124" s="115"/>
      <c r="J124" s="116">
        <f t="shared" ref="J124:J132" si="0">ROUND(I124*H124,3)</f>
        <v>0</v>
      </c>
      <c r="K124" s="117"/>
      <c r="L124" s="18"/>
      <c r="M124" s="118" t="s">
        <v>0</v>
      </c>
      <c r="N124" s="119" t="s">
        <v>29</v>
      </c>
      <c r="O124" s="32"/>
      <c r="P124" s="120">
        <f t="shared" ref="P124:P132" si="1">O124*H124</f>
        <v>0</v>
      </c>
      <c r="Q124" s="120">
        <v>0</v>
      </c>
      <c r="R124" s="120">
        <f t="shared" ref="R124:R132" si="2">Q124*H124</f>
        <v>0</v>
      </c>
      <c r="S124" s="120">
        <v>0</v>
      </c>
      <c r="T124" s="121">
        <f t="shared" ref="T124:T132" si="3">S124*H124</f>
        <v>0</v>
      </c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R124" s="122" t="s">
        <v>85</v>
      </c>
      <c r="AT124" s="122" t="s">
        <v>81</v>
      </c>
      <c r="AU124" s="122" t="s">
        <v>9</v>
      </c>
      <c r="AY124" s="8" t="s">
        <v>79</v>
      </c>
      <c r="BE124" s="123">
        <f t="shared" ref="BE124:BE132" si="4">IF(N124="základná",J124,0)</f>
        <v>0</v>
      </c>
      <c r="BF124" s="123">
        <f t="shared" ref="BF124:BF132" si="5">IF(N124="znížená",J124,0)</f>
        <v>0</v>
      </c>
      <c r="BG124" s="123">
        <f t="shared" ref="BG124:BG132" si="6">IF(N124="zákl. prenesená",J124,0)</f>
        <v>0</v>
      </c>
      <c r="BH124" s="123">
        <f t="shared" ref="BH124:BH132" si="7">IF(N124="zníž. prenesená",J124,0)</f>
        <v>0</v>
      </c>
      <c r="BI124" s="123">
        <f t="shared" ref="BI124:BI132" si="8">IF(N124="nulová",J124,0)</f>
        <v>0</v>
      </c>
      <c r="BJ124" s="8" t="s">
        <v>9</v>
      </c>
      <c r="BK124" s="123">
        <f t="shared" ref="BK124:BK132" si="9">ROUND(I124*H124,3)</f>
        <v>0</v>
      </c>
      <c r="BL124" s="8" t="s">
        <v>85</v>
      </c>
      <c r="BM124" s="122" t="s">
        <v>261</v>
      </c>
    </row>
    <row r="125" spans="1:65" s="2" customFormat="1" ht="16.5" customHeight="1" x14ac:dyDescent="0.2">
      <c r="A125" s="17"/>
      <c r="B125" s="109"/>
      <c r="C125" s="110" t="s">
        <v>9</v>
      </c>
      <c r="D125" s="110" t="s">
        <v>81</v>
      </c>
      <c r="E125" s="111" t="s">
        <v>99</v>
      </c>
      <c r="F125" s="112" t="s">
        <v>100</v>
      </c>
      <c r="G125" s="113" t="s">
        <v>96</v>
      </c>
      <c r="H125" s="114">
        <v>6.75</v>
      </c>
      <c r="I125" s="115"/>
      <c r="J125" s="116">
        <f t="shared" si="0"/>
        <v>0</v>
      </c>
      <c r="K125" s="117"/>
      <c r="L125" s="18"/>
      <c r="M125" s="118" t="s">
        <v>0</v>
      </c>
      <c r="N125" s="119" t="s">
        <v>29</v>
      </c>
      <c r="O125" s="32"/>
      <c r="P125" s="120">
        <f t="shared" si="1"/>
        <v>0</v>
      </c>
      <c r="Q125" s="120">
        <v>0</v>
      </c>
      <c r="R125" s="120">
        <f t="shared" si="2"/>
        <v>0</v>
      </c>
      <c r="S125" s="120">
        <v>0</v>
      </c>
      <c r="T125" s="121">
        <f t="shared" si="3"/>
        <v>0</v>
      </c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R125" s="122" t="s">
        <v>85</v>
      </c>
      <c r="AT125" s="122" t="s">
        <v>81</v>
      </c>
      <c r="AU125" s="122" t="s">
        <v>9</v>
      </c>
      <c r="AY125" s="8" t="s">
        <v>79</v>
      </c>
      <c r="BE125" s="123">
        <f t="shared" si="4"/>
        <v>0</v>
      </c>
      <c r="BF125" s="123">
        <f t="shared" si="5"/>
        <v>0</v>
      </c>
      <c r="BG125" s="123">
        <f t="shared" si="6"/>
        <v>0</v>
      </c>
      <c r="BH125" s="123">
        <f t="shared" si="7"/>
        <v>0</v>
      </c>
      <c r="BI125" s="123">
        <f t="shared" si="8"/>
        <v>0</v>
      </c>
      <c r="BJ125" s="8" t="s">
        <v>9</v>
      </c>
      <c r="BK125" s="123">
        <f t="shared" si="9"/>
        <v>0</v>
      </c>
      <c r="BL125" s="8" t="s">
        <v>85</v>
      </c>
      <c r="BM125" s="122" t="s">
        <v>262</v>
      </c>
    </row>
    <row r="126" spans="1:65" s="2" customFormat="1" ht="16.5" customHeight="1" x14ac:dyDescent="0.2">
      <c r="A126" s="17"/>
      <c r="B126" s="109"/>
      <c r="C126" s="110" t="s">
        <v>90</v>
      </c>
      <c r="D126" s="110" t="s">
        <v>81</v>
      </c>
      <c r="E126" s="111" t="s">
        <v>103</v>
      </c>
      <c r="F126" s="112" t="s">
        <v>104</v>
      </c>
      <c r="G126" s="113" t="s">
        <v>96</v>
      </c>
      <c r="H126" s="114">
        <v>2.25</v>
      </c>
      <c r="I126" s="115"/>
      <c r="J126" s="116">
        <f t="shared" si="0"/>
        <v>0</v>
      </c>
      <c r="K126" s="117"/>
      <c r="L126" s="18"/>
      <c r="M126" s="118" t="s">
        <v>0</v>
      </c>
      <c r="N126" s="119" t="s">
        <v>29</v>
      </c>
      <c r="O126" s="32"/>
      <c r="P126" s="120">
        <f t="shared" si="1"/>
        <v>0</v>
      </c>
      <c r="Q126" s="120">
        <v>0</v>
      </c>
      <c r="R126" s="120">
        <f t="shared" si="2"/>
        <v>0</v>
      </c>
      <c r="S126" s="120">
        <v>0</v>
      </c>
      <c r="T126" s="121">
        <f t="shared" si="3"/>
        <v>0</v>
      </c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R126" s="122" t="s">
        <v>85</v>
      </c>
      <c r="AT126" s="122" t="s">
        <v>81</v>
      </c>
      <c r="AU126" s="122" t="s">
        <v>9</v>
      </c>
      <c r="AY126" s="8" t="s">
        <v>79</v>
      </c>
      <c r="BE126" s="123">
        <f t="shared" si="4"/>
        <v>0</v>
      </c>
      <c r="BF126" s="123">
        <f t="shared" si="5"/>
        <v>0</v>
      </c>
      <c r="BG126" s="123">
        <f t="shared" si="6"/>
        <v>0</v>
      </c>
      <c r="BH126" s="123">
        <f t="shared" si="7"/>
        <v>0</v>
      </c>
      <c r="BI126" s="123">
        <f t="shared" si="8"/>
        <v>0</v>
      </c>
      <c r="BJ126" s="8" t="s">
        <v>9</v>
      </c>
      <c r="BK126" s="123">
        <f t="shared" si="9"/>
        <v>0</v>
      </c>
      <c r="BL126" s="8" t="s">
        <v>85</v>
      </c>
      <c r="BM126" s="122" t="s">
        <v>263</v>
      </c>
    </row>
    <row r="127" spans="1:65" s="2" customFormat="1" ht="16.5" customHeight="1" x14ac:dyDescent="0.2">
      <c r="A127" s="17"/>
      <c r="B127" s="109"/>
      <c r="C127" s="110" t="s">
        <v>85</v>
      </c>
      <c r="D127" s="110" t="s">
        <v>81</v>
      </c>
      <c r="E127" s="111" t="s">
        <v>107</v>
      </c>
      <c r="F127" s="112" t="s">
        <v>264</v>
      </c>
      <c r="G127" s="113" t="s">
        <v>109</v>
      </c>
      <c r="H127" s="114">
        <v>32.4</v>
      </c>
      <c r="I127" s="115"/>
      <c r="J127" s="116">
        <f t="shared" si="0"/>
        <v>0</v>
      </c>
      <c r="K127" s="117"/>
      <c r="L127" s="18"/>
      <c r="M127" s="118" t="s">
        <v>0</v>
      </c>
      <c r="N127" s="119" t="s">
        <v>29</v>
      </c>
      <c r="O127" s="32"/>
      <c r="P127" s="120">
        <f t="shared" si="1"/>
        <v>0</v>
      </c>
      <c r="Q127" s="120">
        <v>0</v>
      </c>
      <c r="R127" s="120">
        <f t="shared" si="2"/>
        <v>0</v>
      </c>
      <c r="S127" s="120">
        <v>0</v>
      </c>
      <c r="T127" s="121">
        <f t="shared" si="3"/>
        <v>0</v>
      </c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R127" s="122" t="s">
        <v>85</v>
      </c>
      <c r="AT127" s="122" t="s">
        <v>81</v>
      </c>
      <c r="AU127" s="122" t="s">
        <v>9</v>
      </c>
      <c r="AY127" s="8" t="s">
        <v>79</v>
      </c>
      <c r="BE127" s="123">
        <f t="shared" si="4"/>
        <v>0</v>
      </c>
      <c r="BF127" s="123">
        <f t="shared" si="5"/>
        <v>0</v>
      </c>
      <c r="BG127" s="123">
        <f t="shared" si="6"/>
        <v>0</v>
      </c>
      <c r="BH127" s="123">
        <f t="shared" si="7"/>
        <v>0</v>
      </c>
      <c r="BI127" s="123">
        <f t="shared" si="8"/>
        <v>0</v>
      </c>
      <c r="BJ127" s="8" t="s">
        <v>9</v>
      </c>
      <c r="BK127" s="123">
        <f t="shared" si="9"/>
        <v>0</v>
      </c>
      <c r="BL127" s="8" t="s">
        <v>85</v>
      </c>
      <c r="BM127" s="122" t="s">
        <v>265</v>
      </c>
    </row>
    <row r="128" spans="1:65" s="2" customFormat="1" ht="16.5" customHeight="1" x14ac:dyDescent="0.2">
      <c r="A128" s="17"/>
      <c r="B128" s="109"/>
      <c r="C128" s="110" t="s">
        <v>98</v>
      </c>
      <c r="D128" s="110" t="s">
        <v>81</v>
      </c>
      <c r="E128" s="111" t="s">
        <v>112</v>
      </c>
      <c r="F128" s="112" t="s">
        <v>113</v>
      </c>
      <c r="G128" s="113" t="s">
        <v>96</v>
      </c>
      <c r="H128" s="114">
        <v>10.8</v>
      </c>
      <c r="I128" s="115"/>
      <c r="J128" s="116">
        <f t="shared" si="0"/>
        <v>0</v>
      </c>
      <c r="K128" s="117"/>
      <c r="L128" s="18"/>
      <c r="M128" s="118" t="s">
        <v>0</v>
      </c>
      <c r="N128" s="119" t="s">
        <v>29</v>
      </c>
      <c r="O128" s="32"/>
      <c r="P128" s="120">
        <f t="shared" si="1"/>
        <v>0</v>
      </c>
      <c r="Q128" s="120">
        <v>0</v>
      </c>
      <c r="R128" s="120">
        <f t="shared" si="2"/>
        <v>0</v>
      </c>
      <c r="S128" s="120">
        <v>0</v>
      </c>
      <c r="T128" s="121">
        <f t="shared" si="3"/>
        <v>0</v>
      </c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R128" s="122" t="s">
        <v>85</v>
      </c>
      <c r="AT128" s="122" t="s">
        <v>81</v>
      </c>
      <c r="AU128" s="122" t="s">
        <v>9</v>
      </c>
      <c r="AY128" s="8" t="s">
        <v>79</v>
      </c>
      <c r="BE128" s="123">
        <f t="shared" si="4"/>
        <v>0</v>
      </c>
      <c r="BF128" s="123">
        <f t="shared" si="5"/>
        <v>0</v>
      </c>
      <c r="BG128" s="123">
        <f t="shared" si="6"/>
        <v>0</v>
      </c>
      <c r="BH128" s="123">
        <f t="shared" si="7"/>
        <v>0</v>
      </c>
      <c r="BI128" s="123">
        <f t="shared" si="8"/>
        <v>0</v>
      </c>
      <c r="BJ128" s="8" t="s">
        <v>9</v>
      </c>
      <c r="BK128" s="123">
        <f t="shared" si="9"/>
        <v>0</v>
      </c>
      <c r="BL128" s="8" t="s">
        <v>85</v>
      </c>
      <c r="BM128" s="122" t="s">
        <v>266</v>
      </c>
    </row>
    <row r="129" spans="1:65" s="2" customFormat="1" ht="24" customHeight="1" x14ac:dyDescent="0.2">
      <c r="A129" s="17"/>
      <c r="B129" s="109"/>
      <c r="C129" s="110" t="s">
        <v>102</v>
      </c>
      <c r="D129" s="110" t="s">
        <v>81</v>
      </c>
      <c r="E129" s="111" t="s">
        <v>116</v>
      </c>
      <c r="F129" s="112" t="s">
        <v>117</v>
      </c>
      <c r="G129" s="113" t="s">
        <v>96</v>
      </c>
      <c r="H129" s="114">
        <v>10.8</v>
      </c>
      <c r="I129" s="115"/>
      <c r="J129" s="116">
        <f t="shared" si="0"/>
        <v>0</v>
      </c>
      <c r="K129" s="117"/>
      <c r="L129" s="18"/>
      <c r="M129" s="118" t="s">
        <v>0</v>
      </c>
      <c r="N129" s="119" t="s">
        <v>29</v>
      </c>
      <c r="O129" s="32"/>
      <c r="P129" s="120">
        <f t="shared" si="1"/>
        <v>0</v>
      </c>
      <c r="Q129" s="120">
        <v>0</v>
      </c>
      <c r="R129" s="120">
        <f t="shared" si="2"/>
        <v>0</v>
      </c>
      <c r="S129" s="120">
        <v>0</v>
      </c>
      <c r="T129" s="121">
        <f t="shared" si="3"/>
        <v>0</v>
      </c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R129" s="122" t="s">
        <v>85</v>
      </c>
      <c r="AT129" s="122" t="s">
        <v>81</v>
      </c>
      <c r="AU129" s="122" t="s">
        <v>9</v>
      </c>
      <c r="AY129" s="8" t="s">
        <v>79</v>
      </c>
      <c r="BE129" s="123">
        <f t="shared" si="4"/>
        <v>0</v>
      </c>
      <c r="BF129" s="123">
        <f t="shared" si="5"/>
        <v>0</v>
      </c>
      <c r="BG129" s="123">
        <f t="shared" si="6"/>
        <v>0</v>
      </c>
      <c r="BH129" s="123">
        <f t="shared" si="7"/>
        <v>0</v>
      </c>
      <c r="BI129" s="123">
        <f t="shared" si="8"/>
        <v>0</v>
      </c>
      <c r="BJ129" s="8" t="s">
        <v>9</v>
      </c>
      <c r="BK129" s="123">
        <f t="shared" si="9"/>
        <v>0</v>
      </c>
      <c r="BL129" s="8" t="s">
        <v>85</v>
      </c>
      <c r="BM129" s="122" t="s">
        <v>267</v>
      </c>
    </row>
    <row r="130" spans="1:65" s="2" customFormat="1" ht="16.5" customHeight="1" x14ac:dyDescent="0.2">
      <c r="A130" s="17"/>
      <c r="B130" s="109"/>
      <c r="C130" s="124" t="s">
        <v>106</v>
      </c>
      <c r="D130" s="124" t="s">
        <v>120</v>
      </c>
      <c r="E130" s="125" t="s">
        <v>121</v>
      </c>
      <c r="F130" s="126" t="s">
        <v>268</v>
      </c>
      <c r="G130" s="127" t="s">
        <v>123</v>
      </c>
      <c r="H130" s="128">
        <v>19.440000000000001</v>
      </c>
      <c r="I130" s="129"/>
      <c r="J130" s="130">
        <f t="shared" si="0"/>
        <v>0</v>
      </c>
      <c r="K130" s="131"/>
      <c r="L130" s="132"/>
      <c r="M130" s="133" t="s">
        <v>0</v>
      </c>
      <c r="N130" s="134" t="s">
        <v>29</v>
      </c>
      <c r="O130" s="32"/>
      <c r="P130" s="120">
        <f t="shared" si="1"/>
        <v>0</v>
      </c>
      <c r="Q130" s="120">
        <v>1</v>
      </c>
      <c r="R130" s="120">
        <f t="shared" si="2"/>
        <v>19.440000000000001</v>
      </c>
      <c r="S130" s="120">
        <v>0</v>
      </c>
      <c r="T130" s="121">
        <f t="shared" si="3"/>
        <v>0</v>
      </c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R130" s="122" t="s">
        <v>111</v>
      </c>
      <c r="AT130" s="122" t="s">
        <v>120</v>
      </c>
      <c r="AU130" s="122" t="s">
        <v>9</v>
      </c>
      <c r="AY130" s="8" t="s">
        <v>79</v>
      </c>
      <c r="BE130" s="123">
        <f t="shared" si="4"/>
        <v>0</v>
      </c>
      <c r="BF130" s="123">
        <f t="shared" si="5"/>
        <v>0</v>
      </c>
      <c r="BG130" s="123">
        <f t="shared" si="6"/>
        <v>0</v>
      </c>
      <c r="BH130" s="123">
        <f t="shared" si="7"/>
        <v>0</v>
      </c>
      <c r="BI130" s="123">
        <f t="shared" si="8"/>
        <v>0</v>
      </c>
      <c r="BJ130" s="8" t="s">
        <v>9</v>
      </c>
      <c r="BK130" s="123">
        <f t="shared" si="9"/>
        <v>0</v>
      </c>
      <c r="BL130" s="8" t="s">
        <v>85</v>
      </c>
      <c r="BM130" s="122" t="s">
        <v>269</v>
      </c>
    </row>
    <row r="131" spans="1:65" s="2" customFormat="1" ht="24" customHeight="1" x14ac:dyDescent="0.2">
      <c r="A131" s="17"/>
      <c r="B131" s="109"/>
      <c r="C131" s="110" t="s">
        <v>111</v>
      </c>
      <c r="D131" s="110" t="s">
        <v>81</v>
      </c>
      <c r="E131" s="111" t="s">
        <v>126</v>
      </c>
      <c r="F131" s="112" t="s">
        <v>270</v>
      </c>
      <c r="G131" s="113" t="s">
        <v>109</v>
      </c>
      <c r="H131" s="114">
        <v>28.35</v>
      </c>
      <c r="I131" s="115"/>
      <c r="J131" s="116">
        <f t="shared" si="0"/>
        <v>0</v>
      </c>
      <c r="K131" s="117"/>
      <c r="L131" s="18"/>
      <c r="M131" s="118" t="s">
        <v>0</v>
      </c>
      <c r="N131" s="119" t="s">
        <v>29</v>
      </c>
      <c r="O131" s="32"/>
      <c r="P131" s="120">
        <f t="shared" si="1"/>
        <v>0</v>
      </c>
      <c r="Q131" s="120">
        <v>0</v>
      </c>
      <c r="R131" s="120">
        <f t="shared" si="2"/>
        <v>0</v>
      </c>
      <c r="S131" s="120">
        <v>0</v>
      </c>
      <c r="T131" s="121">
        <f t="shared" si="3"/>
        <v>0</v>
      </c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R131" s="122" t="s">
        <v>85</v>
      </c>
      <c r="AT131" s="122" t="s">
        <v>81</v>
      </c>
      <c r="AU131" s="122" t="s">
        <v>9</v>
      </c>
      <c r="AY131" s="8" t="s">
        <v>79</v>
      </c>
      <c r="BE131" s="123">
        <f t="shared" si="4"/>
        <v>0</v>
      </c>
      <c r="BF131" s="123">
        <f t="shared" si="5"/>
        <v>0</v>
      </c>
      <c r="BG131" s="123">
        <f t="shared" si="6"/>
        <v>0</v>
      </c>
      <c r="BH131" s="123">
        <f t="shared" si="7"/>
        <v>0</v>
      </c>
      <c r="BI131" s="123">
        <f t="shared" si="8"/>
        <v>0</v>
      </c>
      <c r="BJ131" s="8" t="s">
        <v>9</v>
      </c>
      <c r="BK131" s="123">
        <f t="shared" si="9"/>
        <v>0</v>
      </c>
      <c r="BL131" s="8" t="s">
        <v>85</v>
      </c>
      <c r="BM131" s="122" t="s">
        <v>271</v>
      </c>
    </row>
    <row r="132" spans="1:65" s="2" customFormat="1" ht="24" customHeight="1" x14ac:dyDescent="0.2">
      <c r="A132" s="17"/>
      <c r="B132" s="109"/>
      <c r="C132" s="110" t="s">
        <v>115</v>
      </c>
      <c r="D132" s="110" t="s">
        <v>81</v>
      </c>
      <c r="E132" s="111" t="s">
        <v>130</v>
      </c>
      <c r="F132" s="112" t="s">
        <v>131</v>
      </c>
      <c r="G132" s="113" t="s">
        <v>109</v>
      </c>
      <c r="H132" s="114">
        <v>10.8</v>
      </c>
      <c r="I132" s="115"/>
      <c r="J132" s="116">
        <f t="shared" si="0"/>
        <v>0</v>
      </c>
      <c r="K132" s="117"/>
      <c r="L132" s="18"/>
      <c r="M132" s="118" t="s">
        <v>0</v>
      </c>
      <c r="N132" s="119" t="s">
        <v>29</v>
      </c>
      <c r="O132" s="32"/>
      <c r="P132" s="120">
        <f t="shared" si="1"/>
        <v>0</v>
      </c>
      <c r="Q132" s="120">
        <v>0</v>
      </c>
      <c r="R132" s="120">
        <f t="shared" si="2"/>
        <v>0</v>
      </c>
      <c r="S132" s="120">
        <v>0</v>
      </c>
      <c r="T132" s="121">
        <f t="shared" si="3"/>
        <v>0</v>
      </c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R132" s="122" t="s">
        <v>85</v>
      </c>
      <c r="AT132" s="122" t="s">
        <v>81</v>
      </c>
      <c r="AU132" s="122" t="s">
        <v>9</v>
      </c>
      <c r="AY132" s="8" t="s">
        <v>79</v>
      </c>
      <c r="BE132" s="123">
        <f t="shared" si="4"/>
        <v>0</v>
      </c>
      <c r="BF132" s="123">
        <f t="shared" si="5"/>
        <v>0</v>
      </c>
      <c r="BG132" s="123">
        <f t="shared" si="6"/>
        <v>0</v>
      </c>
      <c r="BH132" s="123">
        <f t="shared" si="7"/>
        <v>0</v>
      </c>
      <c r="BI132" s="123">
        <f t="shared" si="8"/>
        <v>0</v>
      </c>
      <c r="BJ132" s="8" t="s">
        <v>9</v>
      </c>
      <c r="BK132" s="123">
        <f t="shared" si="9"/>
        <v>0</v>
      </c>
      <c r="BL132" s="8" t="s">
        <v>85</v>
      </c>
      <c r="BM132" s="122" t="s">
        <v>272</v>
      </c>
    </row>
    <row r="133" spans="1:65" s="7" customFormat="1" ht="25.9" customHeight="1" x14ac:dyDescent="0.2">
      <c r="B133" s="96"/>
      <c r="D133" s="97" t="s">
        <v>45</v>
      </c>
      <c r="E133" s="98" t="s">
        <v>120</v>
      </c>
      <c r="F133" s="98" t="s">
        <v>120</v>
      </c>
      <c r="I133" s="99"/>
      <c r="J133" s="100">
        <f>BK133</f>
        <v>0</v>
      </c>
      <c r="L133" s="96"/>
      <c r="M133" s="101"/>
      <c r="N133" s="102"/>
      <c r="O133" s="102"/>
      <c r="P133" s="103">
        <f>P134</f>
        <v>0</v>
      </c>
      <c r="Q133" s="102"/>
      <c r="R133" s="103">
        <f>R134</f>
        <v>55.754000000000005</v>
      </c>
      <c r="S133" s="102"/>
      <c r="T133" s="104">
        <f>T134</f>
        <v>0</v>
      </c>
      <c r="AR133" s="97" t="s">
        <v>90</v>
      </c>
      <c r="AT133" s="105" t="s">
        <v>45</v>
      </c>
      <c r="AU133" s="105" t="s">
        <v>46</v>
      </c>
      <c r="AY133" s="97" t="s">
        <v>79</v>
      </c>
      <c r="BK133" s="106">
        <f>BK134</f>
        <v>0</v>
      </c>
    </row>
    <row r="134" spans="1:65" s="7" customFormat="1" ht="22.9" customHeight="1" x14ac:dyDescent="0.2">
      <c r="B134" s="96"/>
      <c r="D134" s="97" t="s">
        <v>45</v>
      </c>
      <c r="E134" s="107" t="s">
        <v>148</v>
      </c>
      <c r="F134" s="107" t="s">
        <v>149</v>
      </c>
      <c r="I134" s="99"/>
      <c r="J134" s="108">
        <f>BK134</f>
        <v>0</v>
      </c>
      <c r="L134" s="96"/>
      <c r="M134" s="101"/>
      <c r="N134" s="102"/>
      <c r="O134" s="102"/>
      <c r="P134" s="103">
        <f>SUM(P135:P149)</f>
        <v>0</v>
      </c>
      <c r="Q134" s="102"/>
      <c r="R134" s="103">
        <f>SUM(R135:R149)</f>
        <v>55.754000000000005</v>
      </c>
      <c r="S134" s="102"/>
      <c r="T134" s="104">
        <f>SUM(T135:T149)</f>
        <v>0</v>
      </c>
      <c r="AR134" s="97" t="s">
        <v>90</v>
      </c>
      <c r="AT134" s="105" t="s">
        <v>45</v>
      </c>
      <c r="AU134" s="105" t="s">
        <v>48</v>
      </c>
      <c r="AY134" s="97" t="s">
        <v>79</v>
      </c>
      <c r="BK134" s="106">
        <f>SUM(BK135:BK149)</f>
        <v>0</v>
      </c>
    </row>
    <row r="135" spans="1:65" s="2" customFormat="1" ht="24" customHeight="1" x14ac:dyDescent="0.2">
      <c r="A135" s="17"/>
      <c r="B135" s="109"/>
      <c r="C135" s="124" t="s">
        <v>119</v>
      </c>
      <c r="D135" s="124" t="s">
        <v>120</v>
      </c>
      <c r="E135" s="125" t="s">
        <v>273</v>
      </c>
      <c r="F135" s="126" t="s">
        <v>274</v>
      </c>
      <c r="G135" s="127" t="s">
        <v>146</v>
      </c>
      <c r="H135" s="128">
        <v>50</v>
      </c>
      <c r="I135" s="129"/>
      <c r="J135" s="130">
        <f t="shared" ref="J135:J149" si="10">ROUND(I135*H135,3)</f>
        <v>0</v>
      </c>
      <c r="K135" s="131"/>
      <c r="L135" s="132"/>
      <c r="M135" s="133" t="s">
        <v>0</v>
      </c>
      <c r="N135" s="134" t="s">
        <v>29</v>
      </c>
      <c r="O135" s="32"/>
      <c r="P135" s="120">
        <f t="shared" ref="P135:P149" si="11">O135*H135</f>
        <v>0</v>
      </c>
      <c r="Q135" s="120">
        <v>0</v>
      </c>
      <c r="R135" s="120">
        <f t="shared" ref="R135:R149" si="12">Q135*H135</f>
        <v>0</v>
      </c>
      <c r="S135" s="120">
        <v>0</v>
      </c>
      <c r="T135" s="121">
        <f t="shared" ref="T135:T149" si="13">S135*H135</f>
        <v>0</v>
      </c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R135" s="122" t="s">
        <v>219</v>
      </c>
      <c r="AT135" s="122" t="s">
        <v>120</v>
      </c>
      <c r="AU135" s="122" t="s">
        <v>9</v>
      </c>
      <c r="AY135" s="8" t="s">
        <v>79</v>
      </c>
      <c r="BE135" s="123">
        <f t="shared" ref="BE135:BE149" si="14">IF(N135="základná",J135,0)</f>
        <v>0</v>
      </c>
      <c r="BF135" s="123">
        <f t="shared" ref="BF135:BF149" si="15">IF(N135="znížená",J135,0)</f>
        <v>0</v>
      </c>
      <c r="BG135" s="123">
        <f t="shared" ref="BG135:BG149" si="16">IF(N135="zákl. prenesená",J135,0)</f>
        <v>0</v>
      </c>
      <c r="BH135" s="123">
        <f t="shared" ref="BH135:BH149" si="17">IF(N135="zníž. prenesená",J135,0)</f>
        <v>0</v>
      </c>
      <c r="BI135" s="123">
        <f t="shared" ref="BI135:BI149" si="18">IF(N135="nulová",J135,0)</f>
        <v>0</v>
      </c>
      <c r="BJ135" s="8" t="s">
        <v>9</v>
      </c>
      <c r="BK135" s="123">
        <f t="shared" ref="BK135:BK149" si="19">ROUND(I135*H135,3)</f>
        <v>0</v>
      </c>
      <c r="BL135" s="8" t="s">
        <v>150</v>
      </c>
      <c r="BM135" s="122" t="s">
        <v>275</v>
      </c>
    </row>
    <row r="136" spans="1:65" s="2" customFormat="1" ht="24" customHeight="1" x14ac:dyDescent="0.2">
      <c r="A136" s="17"/>
      <c r="B136" s="109"/>
      <c r="C136" s="124" t="s">
        <v>125</v>
      </c>
      <c r="D136" s="124" t="s">
        <v>120</v>
      </c>
      <c r="E136" s="125" t="s">
        <v>276</v>
      </c>
      <c r="F136" s="126" t="s">
        <v>277</v>
      </c>
      <c r="G136" s="127" t="s">
        <v>146</v>
      </c>
      <c r="H136" s="128">
        <v>5</v>
      </c>
      <c r="I136" s="129"/>
      <c r="J136" s="130">
        <f t="shared" si="10"/>
        <v>0</v>
      </c>
      <c r="K136" s="131"/>
      <c r="L136" s="132"/>
      <c r="M136" s="133" t="s">
        <v>0</v>
      </c>
      <c r="N136" s="134" t="s">
        <v>29</v>
      </c>
      <c r="O136" s="32"/>
      <c r="P136" s="120">
        <f t="shared" si="11"/>
        <v>0</v>
      </c>
      <c r="Q136" s="120">
        <v>0</v>
      </c>
      <c r="R136" s="120">
        <f t="shared" si="12"/>
        <v>0</v>
      </c>
      <c r="S136" s="120">
        <v>0</v>
      </c>
      <c r="T136" s="121">
        <f t="shared" si="13"/>
        <v>0</v>
      </c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R136" s="122" t="s">
        <v>219</v>
      </c>
      <c r="AT136" s="122" t="s">
        <v>120</v>
      </c>
      <c r="AU136" s="122" t="s">
        <v>9</v>
      </c>
      <c r="AY136" s="8" t="s">
        <v>79</v>
      </c>
      <c r="BE136" s="123">
        <f t="shared" si="14"/>
        <v>0</v>
      </c>
      <c r="BF136" s="123">
        <f t="shared" si="15"/>
        <v>0</v>
      </c>
      <c r="BG136" s="123">
        <f t="shared" si="16"/>
        <v>0</v>
      </c>
      <c r="BH136" s="123">
        <f t="shared" si="17"/>
        <v>0</v>
      </c>
      <c r="BI136" s="123">
        <f t="shared" si="18"/>
        <v>0</v>
      </c>
      <c r="BJ136" s="8" t="s">
        <v>9</v>
      </c>
      <c r="BK136" s="123">
        <f t="shared" si="19"/>
        <v>0</v>
      </c>
      <c r="BL136" s="8" t="s">
        <v>150</v>
      </c>
      <c r="BM136" s="122" t="s">
        <v>278</v>
      </c>
    </row>
    <row r="137" spans="1:65" s="2" customFormat="1" ht="16.5" customHeight="1" x14ac:dyDescent="0.2">
      <c r="A137" s="17"/>
      <c r="B137" s="109"/>
      <c r="C137" s="124" t="s">
        <v>129</v>
      </c>
      <c r="D137" s="124" t="s">
        <v>120</v>
      </c>
      <c r="E137" s="125" t="s">
        <v>279</v>
      </c>
      <c r="F137" s="126" t="s">
        <v>280</v>
      </c>
      <c r="G137" s="127" t="s">
        <v>192</v>
      </c>
      <c r="H137" s="128">
        <v>2</v>
      </c>
      <c r="I137" s="129"/>
      <c r="J137" s="130">
        <f t="shared" si="10"/>
        <v>0</v>
      </c>
      <c r="K137" s="131"/>
      <c r="L137" s="132"/>
      <c r="M137" s="133" t="s">
        <v>0</v>
      </c>
      <c r="N137" s="134" t="s">
        <v>29</v>
      </c>
      <c r="O137" s="32"/>
      <c r="P137" s="120">
        <f t="shared" si="11"/>
        <v>0</v>
      </c>
      <c r="Q137" s="120">
        <v>0</v>
      </c>
      <c r="R137" s="120">
        <f t="shared" si="12"/>
        <v>0</v>
      </c>
      <c r="S137" s="120">
        <v>0</v>
      </c>
      <c r="T137" s="121">
        <f t="shared" si="13"/>
        <v>0</v>
      </c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R137" s="122" t="s">
        <v>219</v>
      </c>
      <c r="AT137" s="122" t="s">
        <v>120</v>
      </c>
      <c r="AU137" s="122" t="s">
        <v>9</v>
      </c>
      <c r="AY137" s="8" t="s">
        <v>79</v>
      </c>
      <c r="BE137" s="123">
        <f t="shared" si="14"/>
        <v>0</v>
      </c>
      <c r="BF137" s="123">
        <f t="shared" si="15"/>
        <v>0</v>
      </c>
      <c r="BG137" s="123">
        <f t="shared" si="16"/>
        <v>0</v>
      </c>
      <c r="BH137" s="123">
        <f t="shared" si="17"/>
        <v>0</v>
      </c>
      <c r="BI137" s="123">
        <f t="shared" si="18"/>
        <v>0</v>
      </c>
      <c r="BJ137" s="8" t="s">
        <v>9</v>
      </c>
      <c r="BK137" s="123">
        <f t="shared" si="19"/>
        <v>0</v>
      </c>
      <c r="BL137" s="8" t="s">
        <v>150</v>
      </c>
      <c r="BM137" s="122" t="s">
        <v>281</v>
      </c>
    </row>
    <row r="138" spans="1:65" s="2" customFormat="1" ht="16.5" customHeight="1" x14ac:dyDescent="0.2">
      <c r="A138" s="17"/>
      <c r="B138" s="109"/>
      <c r="C138" s="124" t="s">
        <v>134</v>
      </c>
      <c r="D138" s="124" t="s">
        <v>120</v>
      </c>
      <c r="E138" s="125" t="s">
        <v>282</v>
      </c>
      <c r="F138" s="126" t="s">
        <v>283</v>
      </c>
      <c r="G138" s="127" t="s">
        <v>192</v>
      </c>
      <c r="H138" s="128">
        <v>4</v>
      </c>
      <c r="I138" s="129"/>
      <c r="J138" s="130">
        <f t="shared" si="10"/>
        <v>0</v>
      </c>
      <c r="K138" s="131"/>
      <c r="L138" s="132"/>
      <c r="M138" s="133" t="s">
        <v>0</v>
      </c>
      <c r="N138" s="134" t="s">
        <v>29</v>
      </c>
      <c r="O138" s="32"/>
      <c r="P138" s="120">
        <f t="shared" si="11"/>
        <v>0</v>
      </c>
      <c r="Q138" s="120">
        <v>0</v>
      </c>
      <c r="R138" s="120">
        <f t="shared" si="12"/>
        <v>0</v>
      </c>
      <c r="S138" s="120">
        <v>0</v>
      </c>
      <c r="T138" s="121">
        <f t="shared" si="13"/>
        <v>0</v>
      </c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R138" s="122" t="s">
        <v>219</v>
      </c>
      <c r="AT138" s="122" t="s">
        <v>120</v>
      </c>
      <c r="AU138" s="122" t="s">
        <v>9</v>
      </c>
      <c r="AY138" s="8" t="s">
        <v>79</v>
      </c>
      <c r="BE138" s="123">
        <f t="shared" si="14"/>
        <v>0</v>
      </c>
      <c r="BF138" s="123">
        <f t="shared" si="15"/>
        <v>0</v>
      </c>
      <c r="BG138" s="123">
        <f t="shared" si="16"/>
        <v>0</v>
      </c>
      <c r="BH138" s="123">
        <f t="shared" si="17"/>
        <v>0</v>
      </c>
      <c r="BI138" s="123">
        <f t="shared" si="18"/>
        <v>0</v>
      </c>
      <c r="BJ138" s="8" t="s">
        <v>9</v>
      </c>
      <c r="BK138" s="123">
        <f t="shared" si="19"/>
        <v>0</v>
      </c>
      <c r="BL138" s="8" t="s">
        <v>150</v>
      </c>
      <c r="BM138" s="122" t="s">
        <v>284</v>
      </c>
    </row>
    <row r="139" spans="1:65" s="2" customFormat="1" ht="24" customHeight="1" x14ac:dyDescent="0.2">
      <c r="A139" s="17"/>
      <c r="B139" s="109"/>
      <c r="C139" s="124" t="s">
        <v>138</v>
      </c>
      <c r="D139" s="124" t="s">
        <v>120</v>
      </c>
      <c r="E139" s="125" t="s">
        <v>285</v>
      </c>
      <c r="F139" s="126" t="s">
        <v>286</v>
      </c>
      <c r="G139" s="127" t="s">
        <v>171</v>
      </c>
      <c r="H139" s="128">
        <v>2</v>
      </c>
      <c r="I139" s="129"/>
      <c r="J139" s="130">
        <f t="shared" si="10"/>
        <v>0</v>
      </c>
      <c r="K139" s="131"/>
      <c r="L139" s="132"/>
      <c r="M139" s="133" t="s">
        <v>0</v>
      </c>
      <c r="N139" s="134" t="s">
        <v>29</v>
      </c>
      <c r="O139" s="32"/>
      <c r="P139" s="120">
        <f t="shared" si="11"/>
        <v>0</v>
      </c>
      <c r="Q139" s="120">
        <v>27.35</v>
      </c>
      <c r="R139" s="120">
        <f t="shared" si="12"/>
        <v>54.7</v>
      </c>
      <c r="S139" s="120">
        <v>0</v>
      </c>
      <c r="T139" s="121">
        <f t="shared" si="13"/>
        <v>0</v>
      </c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R139" s="122" t="s">
        <v>219</v>
      </c>
      <c r="AT139" s="122" t="s">
        <v>120</v>
      </c>
      <c r="AU139" s="122" t="s">
        <v>9</v>
      </c>
      <c r="AY139" s="8" t="s">
        <v>79</v>
      </c>
      <c r="BE139" s="123">
        <f t="shared" si="14"/>
        <v>0</v>
      </c>
      <c r="BF139" s="123">
        <f t="shared" si="15"/>
        <v>0</v>
      </c>
      <c r="BG139" s="123">
        <f t="shared" si="16"/>
        <v>0</v>
      </c>
      <c r="BH139" s="123">
        <f t="shared" si="17"/>
        <v>0</v>
      </c>
      <c r="BI139" s="123">
        <f t="shared" si="18"/>
        <v>0</v>
      </c>
      <c r="BJ139" s="8" t="s">
        <v>9</v>
      </c>
      <c r="BK139" s="123">
        <f t="shared" si="19"/>
        <v>0</v>
      </c>
      <c r="BL139" s="8" t="s">
        <v>150</v>
      </c>
      <c r="BM139" s="122" t="s">
        <v>287</v>
      </c>
    </row>
    <row r="140" spans="1:65" s="2" customFormat="1" ht="24" customHeight="1" x14ac:dyDescent="0.2">
      <c r="A140" s="17"/>
      <c r="B140" s="109"/>
      <c r="C140" s="124" t="s">
        <v>143</v>
      </c>
      <c r="D140" s="124" t="s">
        <v>120</v>
      </c>
      <c r="E140" s="125" t="s">
        <v>288</v>
      </c>
      <c r="F140" s="126" t="s">
        <v>289</v>
      </c>
      <c r="G140" s="127" t="s">
        <v>171</v>
      </c>
      <c r="H140" s="128">
        <v>2</v>
      </c>
      <c r="I140" s="129"/>
      <c r="J140" s="130">
        <f t="shared" si="10"/>
        <v>0</v>
      </c>
      <c r="K140" s="131"/>
      <c r="L140" s="132"/>
      <c r="M140" s="133" t="s">
        <v>0</v>
      </c>
      <c r="N140" s="134" t="s">
        <v>29</v>
      </c>
      <c r="O140" s="32"/>
      <c r="P140" s="120">
        <f t="shared" si="11"/>
        <v>0</v>
      </c>
      <c r="Q140" s="120">
        <v>0.52700000000000002</v>
      </c>
      <c r="R140" s="120">
        <f t="shared" si="12"/>
        <v>1.054</v>
      </c>
      <c r="S140" s="120">
        <v>0</v>
      </c>
      <c r="T140" s="121">
        <f t="shared" si="13"/>
        <v>0</v>
      </c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R140" s="122" t="s">
        <v>219</v>
      </c>
      <c r="AT140" s="122" t="s">
        <v>120</v>
      </c>
      <c r="AU140" s="122" t="s">
        <v>9</v>
      </c>
      <c r="AY140" s="8" t="s">
        <v>79</v>
      </c>
      <c r="BE140" s="123">
        <f t="shared" si="14"/>
        <v>0</v>
      </c>
      <c r="BF140" s="123">
        <f t="shared" si="15"/>
        <v>0</v>
      </c>
      <c r="BG140" s="123">
        <f t="shared" si="16"/>
        <v>0</v>
      </c>
      <c r="BH140" s="123">
        <f t="shared" si="17"/>
        <v>0</v>
      </c>
      <c r="BI140" s="123">
        <f t="shared" si="18"/>
        <v>0</v>
      </c>
      <c r="BJ140" s="8" t="s">
        <v>9</v>
      </c>
      <c r="BK140" s="123">
        <f t="shared" si="19"/>
        <v>0</v>
      </c>
      <c r="BL140" s="8" t="s">
        <v>150</v>
      </c>
      <c r="BM140" s="122" t="s">
        <v>290</v>
      </c>
    </row>
    <row r="141" spans="1:65" s="2" customFormat="1" ht="16.5" customHeight="1" x14ac:dyDescent="0.2">
      <c r="A141" s="17"/>
      <c r="B141" s="109"/>
      <c r="C141" s="124" t="s">
        <v>150</v>
      </c>
      <c r="D141" s="124" t="s">
        <v>120</v>
      </c>
      <c r="E141" s="125" t="s">
        <v>291</v>
      </c>
      <c r="F141" s="126" t="s">
        <v>292</v>
      </c>
      <c r="G141" s="127" t="s">
        <v>192</v>
      </c>
      <c r="H141" s="128">
        <v>2</v>
      </c>
      <c r="I141" s="129"/>
      <c r="J141" s="130">
        <f t="shared" si="10"/>
        <v>0</v>
      </c>
      <c r="K141" s="131"/>
      <c r="L141" s="132"/>
      <c r="M141" s="133" t="s">
        <v>0</v>
      </c>
      <c r="N141" s="134" t="s">
        <v>29</v>
      </c>
      <c r="O141" s="32"/>
      <c r="P141" s="120">
        <f t="shared" si="11"/>
        <v>0</v>
      </c>
      <c r="Q141" s="120">
        <v>0</v>
      </c>
      <c r="R141" s="120">
        <f t="shared" si="12"/>
        <v>0</v>
      </c>
      <c r="S141" s="120">
        <v>0</v>
      </c>
      <c r="T141" s="121">
        <f t="shared" si="13"/>
        <v>0</v>
      </c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R141" s="122" t="s">
        <v>219</v>
      </c>
      <c r="AT141" s="122" t="s">
        <v>120</v>
      </c>
      <c r="AU141" s="122" t="s">
        <v>9</v>
      </c>
      <c r="AY141" s="8" t="s">
        <v>79</v>
      </c>
      <c r="BE141" s="123">
        <f t="shared" si="14"/>
        <v>0</v>
      </c>
      <c r="BF141" s="123">
        <f t="shared" si="15"/>
        <v>0</v>
      </c>
      <c r="BG141" s="123">
        <f t="shared" si="16"/>
        <v>0</v>
      </c>
      <c r="BH141" s="123">
        <f t="shared" si="17"/>
        <v>0</v>
      </c>
      <c r="BI141" s="123">
        <f t="shared" si="18"/>
        <v>0</v>
      </c>
      <c r="BJ141" s="8" t="s">
        <v>9</v>
      </c>
      <c r="BK141" s="123">
        <f t="shared" si="19"/>
        <v>0</v>
      </c>
      <c r="BL141" s="8" t="s">
        <v>150</v>
      </c>
      <c r="BM141" s="122" t="s">
        <v>293</v>
      </c>
    </row>
    <row r="142" spans="1:65" s="2" customFormat="1" ht="16.5" customHeight="1" x14ac:dyDescent="0.2">
      <c r="A142" s="17"/>
      <c r="B142" s="109"/>
      <c r="C142" s="110" t="s">
        <v>157</v>
      </c>
      <c r="D142" s="110" t="s">
        <v>81</v>
      </c>
      <c r="E142" s="111" t="s">
        <v>294</v>
      </c>
      <c r="F142" s="112" t="s">
        <v>295</v>
      </c>
      <c r="G142" s="113" t="s">
        <v>192</v>
      </c>
      <c r="H142" s="114">
        <v>12</v>
      </c>
      <c r="I142" s="115"/>
      <c r="J142" s="116">
        <f t="shared" si="10"/>
        <v>0</v>
      </c>
      <c r="K142" s="117"/>
      <c r="L142" s="18"/>
      <c r="M142" s="118" t="s">
        <v>0</v>
      </c>
      <c r="N142" s="119" t="s">
        <v>29</v>
      </c>
      <c r="O142" s="32"/>
      <c r="P142" s="120">
        <f t="shared" si="11"/>
        <v>0</v>
      </c>
      <c r="Q142" s="120">
        <v>0</v>
      </c>
      <c r="R142" s="120">
        <f t="shared" si="12"/>
        <v>0</v>
      </c>
      <c r="S142" s="120">
        <v>0</v>
      </c>
      <c r="T142" s="121">
        <f t="shared" si="13"/>
        <v>0</v>
      </c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R142" s="122" t="s">
        <v>155</v>
      </c>
      <c r="AT142" s="122" t="s">
        <v>81</v>
      </c>
      <c r="AU142" s="122" t="s">
        <v>9</v>
      </c>
      <c r="AY142" s="8" t="s">
        <v>79</v>
      </c>
      <c r="BE142" s="123">
        <f t="shared" si="14"/>
        <v>0</v>
      </c>
      <c r="BF142" s="123">
        <f t="shared" si="15"/>
        <v>0</v>
      </c>
      <c r="BG142" s="123">
        <f t="shared" si="16"/>
        <v>0</v>
      </c>
      <c r="BH142" s="123">
        <f t="shared" si="17"/>
        <v>0</v>
      </c>
      <c r="BI142" s="123">
        <f t="shared" si="18"/>
        <v>0</v>
      </c>
      <c r="BJ142" s="8" t="s">
        <v>9</v>
      </c>
      <c r="BK142" s="123">
        <f t="shared" si="19"/>
        <v>0</v>
      </c>
      <c r="BL142" s="8" t="s">
        <v>155</v>
      </c>
      <c r="BM142" s="122" t="s">
        <v>296</v>
      </c>
    </row>
    <row r="143" spans="1:65" s="2" customFormat="1" ht="16.5" customHeight="1" x14ac:dyDescent="0.2">
      <c r="A143" s="17"/>
      <c r="B143" s="109"/>
      <c r="C143" s="110" t="s">
        <v>161</v>
      </c>
      <c r="D143" s="110" t="s">
        <v>81</v>
      </c>
      <c r="E143" s="111" t="s">
        <v>204</v>
      </c>
      <c r="F143" s="112" t="s">
        <v>205</v>
      </c>
      <c r="G143" s="113" t="s">
        <v>192</v>
      </c>
      <c r="H143" s="114">
        <v>2</v>
      </c>
      <c r="I143" s="115"/>
      <c r="J143" s="116">
        <f t="shared" si="10"/>
        <v>0</v>
      </c>
      <c r="K143" s="117"/>
      <c r="L143" s="18"/>
      <c r="M143" s="118" t="s">
        <v>0</v>
      </c>
      <c r="N143" s="119" t="s">
        <v>29</v>
      </c>
      <c r="O143" s="32"/>
      <c r="P143" s="120">
        <f t="shared" si="11"/>
        <v>0</v>
      </c>
      <c r="Q143" s="120">
        <v>0</v>
      </c>
      <c r="R143" s="120">
        <f t="shared" si="12"/>
        <v>0</v>
      </c>
      <c r="S143" s="120">
        <v>0</v>
      </c>
      <c r="T143" s="121">
        <f t="shared" si="13"/>
        <v>0</v>
      </c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R143" s="122" t="s">
        <v>155</v>
      </c>
      <c r="AT143" s="122" t="s">
        <v>81</v>
      </c>
      <c r="AU143" s="122" t="s">
        <v>9</v>
      </c>
      <c r="AY143" s="8" t="s">
        <v>79</v>
      </c>
      <c r="BE143" s="123">
        <f t="shared" si="14"/>
        <v>0</v>
      </c>
      <c r="BF143" s="123">
        <f t="shared" si="15"/>
        <v>0</v>
      </c>
      <c r="BG143" s="123">
        <f t="shared" si="16"/>
        <v>0</v>
      </c>
      <c r="BH143" s="123">
        <f t="shared" si="17"/>
        <v>0</v>
      </c>
      <c r="BI143" s="123">
        <f t="shared" si="18"/>
        <v>0</v>
      </c>
      <c r="BJ143" s="8" t="s">
        <v>9</v>
      </c>
      <c r="BK143" s="123">
        <f t="shared" si="19"/>
        <v>0</v>
      </c>
      <c r="BL143" s="8" t="s">
        <v>155</v>
      </c>
      <c r="BM143" s="122" t="s">
        <v>297</v>
      </c>
    </row>
    <row r="144" spans="1:65" s="2" customFormat="1" ht="16.5" customHeight="1" x14ac:dyDescent="0.2">
      <c r="A144" s="17"/>
      <c r="B144" s="109"/>
      <c r="C144" s="110" t="s">
        <v>165</v>
      </c>
      <c r="D144" s="110" t="s">
        <v>81</v>
      </c>
      <c r="E144" s="111" t="s">
        <v>298</v>
      </c>
      <c r="F144" s="112" t="s">
        <v>299</v>
      </c>
      <c r="G144" s="113" t="s">
        <v>192</v>
      </c>
      <c r="H144" s="114">
        <v>2</v>
      </c>
      <c r="I144" s="115"/>
      <c r="J144" s="116">
        <f t="shared" si="10"/>
        <v>0</v>
      </c>
      <c r="K144" s="117"/>
      <c r="L144" s="18"/>
      <c r="M144" s="118" t="s">
        <v>0</v>
      </c>
      <c r="N144" s="119" t="s">
        <v>29</v>
      </c>
      <c r="O144" s="32"/>
      <c r="P144" s="120">
        <f t="shared" si="11"/>
        <v>0</v>
      </c>
      <c r="Q144" s="120">
        <v>0</v>
      </c>
      <c r="R144" s="120">
        <f t="shared" si="12"/>
        <v>0</v>
      </c>
      <c r="S144" s="120">
        <v>0</v>
      </c>
      <c r="T144" s="121">
        <f t="shared" si="13"/>
        <v>0</v>
      </c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R144" s="122" t="s">
        <v>155</v>
      </c>
      <c r="AT144" s="122" t="s">
        <v>81</v>
      </c>
      <c r="AU144" s="122" t="s">
        <v>9</v>
      </c>
      <c r="AY144" s="8" t="s">
        <v>79</v>
      </c>
      <c r="BE144" s="123">
        <f t="shared" si="14"/>
        <v>0</v>
      </c>
      <c r="BF144" s="123">
        <f t="shared" si="15"/>
        <v>0</v>
      </c>
      <c r="BG144" s="123">
        <f t="shared" si="16"/>
        <v>0</v>
      </c>
      <c r="BH144" s="123">
        <f t="shared" si="17"/>
        <v>0</v>
      </c>
      <c r="BI144" s="123">
        <f t="shared" si="18"/>
        <v>0</v>
      </c>
      <c r="BJ144" s="8" t="s">
        <v>9</v>
      </c>
      <c r="BK144" s="123">
        <f t="shared" si="19"/>
        <v>0</v>
      </c>
      <c r="BL144" s="8" t="s">
        <v>155</v>
      </c>
      <c r="BM144" s="122" t="s">
        <v>300</v>
      </c>
    </row>
    <row r="145" spans="1:65" s="2" customFormat="1" ht="24" customHeight="1" x14ac:dyDescent="0.2">
      <c r="A145" s="17"/>
      <c r="B145" s="109"/>
      <c r="C145" s="110" t="s">
        <v>3</v>
      </c>
      <c r="D145" s="110" t="s">
        <v>81</v>
      </c>
      <c r="E145" s="111" t="s">
        <v>301</v>
      </c>
      <c r="F145" s="112" t="s">
        <v>302</v>
      </c>
      <c r="G145" s="113" t="s">
        <v>146</v>
      </c>
      <c r="H145" s="114">
        <v>50</v>
      </c>
      <c r="I145" s="115"/>
      <c r="J145" s="116">
        <f t="shared" si="10"/>
        <v>0</v>
      </c>
      <c r="K145" s="117"/>
      <c r="L145" s="18"/>
      <c r="M145" s="118" t="s">
        <v>0</v>
      </c>
      <c r="N145" s="119" t="s">
        <v>29</v>
      </c>
      <c r="O145" s="32"/>
      <c r="P145" s="120">
        <f t="shared" si="11"/>
        <v>0</v>
      </c>
      <c r="Q145" s="120">
        <v>0</v>
      </c>
      <c r="R145" s="120">
        <f t="shared" si="12"/>
        <v>0</v>
      </c>
      <c r="S145" s="120">
        <v>0</v>
      </c>
      <c r="T145" s="121">
        <f t="shared" si="13"/>
        <v>0</v>
      </c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R145" s="122" t="s">
        <v>155</v>
      </c>
      <c r="AT145" s="122" t="s">
        <v>81</v>
      </c>
      <c r="AU145" s="122" t="s">
        <v>9</v>
      </c>
      <c r="AY145" s="8" t="s">
        <v>79</v>
      </c>
      <c r="BE145" s="123">
        <f t="shared" si="14"/>
        <v>0</v>
      </c>
      <c r="BF145" s="123">
        <f t="shared" si="15"/>
        <v>0</v>
      </c>
      <c r="BG145" s="123">
        <f t="shared" si="16"/>
        <v>0</v>
      </c>
      <c r="BH145" s="123">
        <f t="shared" si="17"/>
        <v>0</v>
      </c>
      <c r="BI145" s="123">
        <f t="shared" si="18"/>
        <v>0</v>
      </c>
      <c r="BJ145" s="8" t="s">
        <v>9</v>
      </c>
      <c r="BK145" s="123">
        <f t="shared" si="19"/>
        <v>0</v>
      </c>
      <c r="BL145" s="8" t="s">
        <v>155</v>
      </c>
      <c r="BM145" s="122" t="s">
        <v>303</v>
      </c>
    </row>
    <row r="146" spans="1:65" s="2" customFormat="1" ht="24" customHeight="1" x14ac:dyDescent="0.2">
      <c r="A146" s="17"/>
      <c r="B146" s="109"/>
      <c r="C146" s="110" t="s">
        <v>173</v>
      </c>
      <c r="D146" s="110" t="s">
        <v>81</v>
      </c>
      <c r="E146" s="111" t="s">
        <v>208</v>
      </c>
      <c r="F146" s="112" t="s">
        <v>304</v>
      </c>
      <c r="G146" s="113" t="s">
        <v>146</v>
      </c>
      <c r="H146" s="114">
        <v>50</v>
      </c>
      <c r="I146" s="115"/>
      <c r="J146" s="116">
        <f t="shared" si="10"/>
        <v>0</v>
      </c>
      <c r="K146" s="117"/>
      <c r="L146" s="18"/>
      <c r="M146" s="118" t="s">
        <v>0</v>
      </c>
      <c r="N146" s="119" t="s">
        <v>29</v>
      </c>
      <c r="O146" s="32"/>
      <c r="P146" s="120">
        <f t="shared" si="11"/>
        <v>0</v>
      </c>
      <c r="Q146" s="120">
        <v>0</v>
      </c>
      <c r="R146" s="120">
        <f t="shared" si="12"/>
        <v>0</v>
      </c>
      <c r="S146" s="120">
        <v>0</v>
      </c>
      <c r="T146" s="121">
        <f t="shared" si="13"/>
        <v>0</v>
      </c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R146" s="122" t="s">
        <v>155</v>
      </c>
      <c r="AT146" s="122" t="s">
        <v>81</v>
      </c>
      <c r="AU146" s="122" t="s">
        <v>9</v>
      </c>
      <c r="AY146" s="8" t="s">
        <v>79</v>
      </c>
      <c r="BE146" s="123">
        <f t="shared" si="14"/>
        <v>0</v>
      </c>
      <c r="BF146" s="123">
        <f t="shared" si="15"/>
        <v>0</v>
      </c>
      <c r="BG146" s="123">
        <f t="shared" si="16"/>
        <v>0</v>
      </c>
      <c r="BH146" s="123">
        <f t="shared" si="17"/>
        <v>0</v>
      </c>
      <c r="BI146" s="123">
        <f t="shared" si="18"/>
        <v>0</v>
      </c>
      <c r="BJ146" s="8" t="s">
        <v>9</v>
      </c>
      <c r="BK146" s="123">
        <f t="shared" si="19"/>
        <v>0</v>
      </c>
      <c r="BL146" s="8" t="s">
        <v>155</v>
      </c>
      <c r="BM146" s="122" t="s">
        <v>305</v>
      </c>
    </row>
    <row r="147" spans="1:65" s="2" customFormat="1" ht="16.5" customHeight="1" x14ac:dyDescent="0.2">
      <c r="A147" s="17"/>
      <c r="B147" s="109"/>
      <c r="C147" s="110" t="s">
        <v>177</v>
      </c>
      <c r="D147" s="110" t="s">
        <v>81</v>
      </c>
      <c r="E147" s="111" t="s">
        <v>212</v>
      </c>
      <c r="F147" s="112" t="s">
        <v>306</v>
      </c>
      <c r="G147" s="113" t="s">
        <v>146</v>
      </c>
      <c r="H147" s="114">
        <v>50</v>
      </c>
      <c r="I147" s="115"/>
      <c r="J147" s="116">
        <f t="shared" si="10"/>
        <v>0</v>
      </c>
      <c r="K147" s="117"/>
      <c r="L147" s="18"/>
      <c r="M147" s="118" t="s">
        <v>0</v>
      </c>
      <c r="N147" s="119" t="s">
        <v>29</v>
      </c>
      <c r="O147" s="32"/>
      <c r="P147" s="120">
        <f t="shared" si="11"/>
        <v>0</v>
      </c>
      <c r="Q147" s="120">
        <v>0</v>
      </c>
      <c r="R147" s="120">
        <f t="shared" si="12"/>
        <v>0</v>
      </c>
      <c r="S147" s="120">
        <v>0</v>
      </c>
      <c r="T147" s="121">
        <f t="shared" si="13"/>
        <v>0</v>
      </c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R147" s="122" t="s">
        <v>155</v>
      </c>
      <c r="AT147" s="122" t="s">
        <v>81</v>
      </c>
      <c r="AU147" s="122" t="s">
        <v>9</v>
      </c>
      <c r="AY147" s="8" t="s">
        <v>79</v>
      </c>
      <c r="BE147" s="123">
        <f t="shared" si="14"/>
        <v>0</v>
      </c>
      <c r="BF147" s="123">
        <f t="shared" si="15"/>
        <v>0</v>
      </c>
      <c r="BG147" s="123">
        <f t="shared" si="16"/>
        <v>0</v>
      </c>
      <c r="BH147" s="123">
        <f t="shared" si="17"/>
        <v>0</v>
      </c>
      <c r="BI147" s="123">
        <f t="shared" si="18"/>
        <v>0</v>
      </c>
      <c r="BJ147" s="8" t="s">
        <v>9</v>
      </c>
      <c r="BK147" s="123">
        <f t="shared" si="19"/>
        <v>0</v>
      </c>
      <c r="BL147" s="8" t="s">
        <v>155</v>
      </c>
      <c r="BM147" s="122" t="s">
        <v>307</v>
      </c>
    </row>
    <row r="148" spans="1:65" s="2" customFormat="1" ht="16.5" customHeight="1" x14ac:dyDescent="0.2">
      <c r="A148" s="17"/>
      <c r="B148" s="109"/>
      <c r="C148" s="124" t="s">
        <v>181</v>
      </c>
      <c r="D148" s="124" t="s">
        <v>120</v>
      </c>
      <c r="E148" s="125" t="s">
        <v>308</v>
      </c>
      <c r="F148" s="126" t="s">
        <v>309</v>
      </c>
      <c r="G148" s="127" t="s">
        <v>146</v>
      </c>
      <c r="H148" s="128">
        <v>50</v>
      </c>
      <c r="I148" s="129"/>
      <c r="J148" s="130">
        <f t="shared" si="10"/>
        <v>0</v>
      </c>
      <c r="K148" s="131"/>
      <c r="L148" s="132"/>
      <c r="M148" s="133" t="s">
        <v>0</v>
      </c>
      <c r="N148" s="134" t="s">
        <v>29</v>
      </c>
      <c r="O148" s="32"/>
      <c r="P148" s="120">
        <f t="shared" si="11"/>
        <v>0</v>
      </c>
      <c r="Q148" s="120">
        <v>0</v>
      </c>
      <c r="R148" s="120">
        <f t="shared" si="12"/>
        <v>0</v>
      </c>
      <c r="S148" s="120">
        <v>0</v>
      </c>
      <c r="T148" s="121">
        <f t="shared" si="13"/>
        <v>0</v>
      </c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R148" s="122" t="s">
        <v>197</v>
      </c>
      <c r="AT148" s="122" t="s">
        <v>120</v>
      </c>
      <c r="AU148" s="122" t="s">
        <v>9</v>
      </c>
      <c r="AY148" s="8" t="s">
        <v>79</v>
      </c>
      <c r="BE148" s="123">
        <f t="shared" si="14"/>
        <v>0</v>
      </c>
      <c r="BF148" s="123">
        <f t="shared" si="15"/>
        <v>0</v>
      </c>
      <c r="BG148" s="123">
        <f t="shared" si="16"/>
        <v>0</v>
      </c>
      <c r="BH148" s="123">
        <f t="shared" si="17"/>
        <v>0</v>
      </c>
      <c r="BI148" s="123">
        <f t="shared" si="18"/>
        <v>0</v>
      </c>
      <c r="BJ148" s="8" t="s">
        <v>9</v>
      </c>
      <c r="BK148" s="123">
        <f t="shared" si="19"/>
        <v>0</v>
      </c>
      <c r="BL148" s="8" t="s">
        <v>197</v>
      </c>
      <c r="BM148" s="122" t="s">
        <v>310</v>
      </c>
    </row>
    <row r="149" spans="1:65" s="2" customFormat="1" ht="16.5" customHeight="1" x14ac:dyDescent="0.2">
      <c r="A149" s="17"/>
      <c r="B149" s="109"/>
      <c r="C149" s="124" t="s">
        <v>185</v>
      </c>
      <c r="D149" s="124" t="s">
        <v>120</v>
      </c>
      <c r="E149" s="125" t="s">
        <v>311</v>
      </c>
      <c r="F149" s="126" t="s">
        <v>312</v>
      </c>
      <c r="G149" s="127" t="s">
        <v>146</v>
      </c>
      <c r="H149" s="128">
        <v>45</v>
      </c>
      <c r="I149" s="129"/>
      <c r="J149" s="130">
        <f t="shared" si="10"/>
        <v>0</v>
      </c>
      <c r="K149" s="131"/>
      <c r="L149" s="132"/>
      <c r="M149" s="133" t="s">
        <v>0</v>
      </c>
      <c r="N149" s="134" t="s">
        <v>29</v>
      </c>
      <c r="O149" s="32"/>
      <c r="P149" s="120">
        <f t="shared" si="11"/>
        <v>0</v>
      </c>
      <c r="Q149" s="120">
        <v>0</v>
      </c>
      <c r="R149" s="120">
        <f t="shared" si="12"/>
        <v>0</v>
      </c>
      <c r="S149" s="120">
        <v>0</v>
      </c>
      <c r="T149" s="121">
        <f t="shared" si="13"/>
        <v>0</v>
      </c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R149" s="122" t="s">
        <v>197</v>
      </c>
      <c r="AT149" s="122" t="s">
        <v>120</v>
      </c>
      <c r="AU149" s="122" t="s">
        <v>9</v>
      </c>
      <c r="AY149" s="8" t="s">
        <v>79</v>
      </c>
      <c r="BE149" s="123">
        <f t="shared" si="14"/>
        <v>0</v>
      </c>
      <c r="BF149" s="123">
        <f t="shared" si="15"/>
        <v>0</v>
      </c>
      <c r="BG149" s="123">
        <f t="shared" si="16"/>
        <v>0</v>
      </c>
      <c r="BH149" s="123">
        <f t="shared" si="17"/>
        <v>0</v>
      </c>
      <c r="BI149" s="123">
        <f t="shared" si="18"/>
        <v>0</v>
      </c>
      <c r="BJ149" s="8" t="s">
        <v>9</v>
      </c>
      <c r="BK149" s="123">
        <f t="shared" si="19"/>
        <v>0</v>
      </c>
      <c r="BL149" s="8" t="s">
        <v>197</v>
      </c>
      <c r="BM149" s="122" t="s">
        <v>313</v>
      </c>
    </row>
    <row r="150" spans="1:65" s="7" customFormat="1" ht="25.9" customHeight="1" x14ac:dyDescent="0.2">
      <c r="B150" s="96"/>
      <c r="D150" s="97" t="s">
        <v>45</v>
      </c>
      <c r="E150" s="98" t="s">
        <v>235</v>
      </c>
      <c r="F150" s="98" t="s">
        <v>236</v>
      </c>
      <c r="I150" s="99"/>
      <c r="J150" s="100">
        <f>BK150</f>
        <v>0</v>
      </c>
      <c r="L150" s="96"/>
      <c r="M150" s="101"/>
      <c r="N150" s="102"/>
      <c r="O150" s="102"/>
      <c r="P150" s="103">
        <f>SUM(P151:P154)</f>
        <v>0</v>
      </c>
      <c r="Q150" s="102"/>
      <c r="R150" s="103">
        <f>SUM(R151:R154)</f>
        <v>0</v>
      </c>
      <c r="S150" s="102"/>
      <c r="T150" s="104">
        <f>SUM(T151:T154)</f>
        <v>0</v>
      </c>
      <c r="AR150" s="97" t="s">
        <v>85</v>
      </c>
      <c r="AT150" s="105" t="s">
        <v>45</v>
      </c>
      <c r="AU150" s="105" t="s">
        <v>46</v>
      </c>
      <c r="AY150" s="97" t="s">
        <v>79</v>
      </c>
      <c r="BK150" s="106">
        <f>SUM(BK151:BK154)</f>
        <v>0</v>
      </c>
    </row>
    <row r="151" spans="1:65" s="2" customFormat="1" ht="16.5" customHeight="1" x14ac:dyDescent="0.2">
      <c r="A151" s="17"/>
      <c r="B151" s="109"/>
      <c r="C151" s="124" t="s">
        <v>189</v>
      </c>
      <c r="D151" s="124" t="s">
        <v>120</v>
      </c>
      <c r="E151" s="125" t="s">
        <v>314</v>
      </c>
      <c r="F151" s="126" t="s">
        <v>315</v>
      </c>
      <c r="G151" s="127" t="s">
        <v>240</v>
      </c>
      <c r="H151" s="128">
        <v>50</v>
      </c>
      <c r="I151" s="129"/>
      <c r="J151" s="130">
        <f>ROUND(I151*H151,3)</f>
        <v>0</v>
      </c>
      <c r="K151" s="131"/>
      <c r="L151" s="132"/>
      <c r="M151" s="133" t="s">
        <v>0</v>
      </c>
      <c r="N151" s="134" t="s">
        <v>29</v>
      </c>
      <c r="O151" s="32"/>
      <c r="P151" s="120">
        <f>O151*H151</f>
        <v>0</v>
      </c>
      <c r="Q151" s="120">
        <v>0</v>
      </c>
      <c r="R151" s="120">
        <f>Q151*H151</f>
        <v>0</v>
      </c>
      <c r="S151" s="120">
        <v>0</v>
      </c>
      <c r="T151" s="121">
        <f>S151*H151</f>
        <v>0</v>
      </c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R151" s="122" t="s">
        <v>197</v>
      </c>
      <c r="AT151" s="122" t="s">
        <v>120</v>
      </c>
      <c r="AU151" s="122" t="s">
        <v>48</v>
      </c>
      <c r="AY151" s="8" t="s">
        <v>79</v>
      </c>
      <c r="BE151" s="123">
        <f>IF(N151="základná",J151,0)</f>
        <v>0</v>
      </c>
      <c r="BF151" s="123">
        <f>IF(N151="znížená",J151,0)</f>
        <v>0</v>
      </c>
      <c r="BG151" s="123">
        <f>IF(N151="zákl. prenesená",J151,0)</f>
        <v>0</v>
      </c>
      <c r="BH151" s="123">
        <f>IF(N151="zníž. prenesená",J151,0)</f>
        <v>0</v>
      </c>
      <c r="BI151" s="123">
        <f>IF(N151="nulová",J151,0)</f>
        <v>0</v>
      </c>
      <c r="BJ151" s="8" t="s">
        <v>9</v>
      </c>
      <c r="BK151" s="123">
        <f>ROUND(I151*H151,3)</f>
        <v>0</v>
      </c>
      <c r="BL151" s="8" t="s">
        <v>197</v>
      </c>
      <c r="BM151" s="122" t="s">
        <v>316</v>
      </c>
    </row>
    <row r="152" spans="1:65" s="2" customFormat="1" ht="16.5" customHeight="1" x14ac:dyDescent="0.2">
      <c r="A152" s="17"/>
      <c r="B152" s="109"/>
      <c r="C152" s="110" t="s">
        <v>194</v>
      </c>
      <c r="D152" s="110" t="s">
        <v>81</v>
      </c>
      <c r="E152" s="111" t="s">
        <v>243</v>
      </c>
      <c r="F152" s="112" t="s">
        <v>244</v>
      </c>
      <c r="G152" s="113" t="s">
        <v>245</v>
      </c>
      <c r="H152" s="114">
        <v>8</v>
      </c>
      <c r="I152" s="115"/>
      <c r="J152" s="116">
        <f>ROUND(I152*H152,3)</f>
        <v>0</v>
      </c>
      <c r="K152" s="117"/>
      <c r="L152" s="18"/>
      <c r="M152" s="118" t="s">
        <v>0</v>
      </c>
      <c r="N152" s="119" t="s">
        <v>29</v>
      </c>
      <c r="O152" s="32"/>
      <c r="P152" s="120">
        <f>O152*H152</f>
        <v>0</v>
      </c>
      <c r="Q152" s="120">
        <v>0</v>
      </c>
      <c r="R152" s="120">
        <f>Q152*H152</f>
        <v>0</v>
      </c>
      <c r="S152" s="120">
        <v>0</v>
      </c>
      <c r="T152" s="121">
        <f>S152*H152</f>
        <v>0</v>
      </c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R152" s="122" t="s">
        <v>246</v>
      </c>
      <c r="AT152" s="122" t="s">
        <v>81</v>
      </c>
      <c r="AU152" s="122" t="s">
        <v>48</v>
      </c>
      <c r="AY152" s="8" t="s">
        <v>79</v>
      </c>
      <c r="BE152" s="123">
        <f>IF(N152="základná",J152,0)</f>
        <v>0</v>
      </c>
      <c r="BF152" s="123">
        <f>IF(N152="znížená",J152,0)</f>
        <v>0</v>
      </c>
      <c r="BG152" s="123">
        <f>IF(N152="zákl. prenesená",J152,0)</f>
        <v>0</v>
      </c>
      <c r="BH152" s="123">
        <f>IF(N152="zníž. prenesená",J152,0)</f>
        <v>0</v>
      </c>
      <c r="BI152" s="123">
        <f>IF(N152="nulová",J152,0)</f>
        <v>0</v>
      </c>
      <c r="BJ152" s="8" t="s">
        <v>9</v>
      </c>
      <c r="BK152" s="123">
        <f>ROUND(I152*H152,3)</f>
        <v>0</v>
      </c>
      <c r="BL152" s="8" t="s">
        <v>246</v>
      </c>
      <c r="BM152" s="122" t="s">
        <v>317</v>
      </c>
    </row>
    <row r="153" spans="1:65" s="2" customFormat="1" ht="16.5" customHeight="1" x14ac:dyDescent="0.2">
      <c r="A153" s="17"/>
      <c r="B153" s="109"/>
      <c r="C153" s="110" t="s">
        <v>199</v>
      </c>
      <c r="D153" s="110" t="s">
        <v>81</v>
      </c>
      <c r="E153" s="111" t="s">
        <v>249</v>
      </c>
      <c r="F153" s="112" t="s">
        <v>250</v>
      </c>
      <c r="G153" s="113" t="s">
        <v>245</v>
      </c>
      <c r="H153" s="114">
        <v>4</v>
      </c>
      <c r="I153" s="115"/>
      <c r="J153" s="116">
        <f>ROUND(I153*H153,3)</f>
        <v>0</v>
      </c>
      <c r="K153" s="117"/>
      <c r="L153" s="18"/>
      <c r="M153" s="118" t="s">
        <v>0</v>
      </c>
      <c r="N153" s="119" t="s">
        <v>29</v>
      </c>
      <c r="O153" s="32"/>
      <c r="P153" s="120">
        <f>O153*H153</f>
        <v>0</v>
      </c>
      <c r="Q153" s="120">
        <v>0</v>
      </c>
      <c r="R153" s="120">
        <f>Q153*H153</f>
        <v>0</v>
      </c>
      <c r="S153" s="120">
        <v>0</v>
      </c>
      <c r="T153" s="121">
        <f>S153*H153</f>
        <v>0</v>
      </c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R153" s="122" t="s">
        <v>246</v>
      </c>
      <c r="AT153" s="122" t="s">
        <v>81</v>
      </c>
      <c r="AU153" s="122" t="s">
        <v>48</v>
      </c>
      <c r="AY153" s="8" t="s">
        <v>79</v>
      </c>
      <c r="BE153" s="123">
        <f>IF(N153="základná",J153,0)</f>
        <v>0</v>
      </c>
      <c r="BF153" s="123">
        <f>IF(N153="znížená",J153,0)</f>
        <v>0</v>
      </c>
      <c r="BG153" s="123">
        <f>IF(N153="zákl. prenesená",J153,0)</f>
        <v>0</v>
      </c>
      <c r="BH153" s="123">
        <f>IF(N153="zníž. prenesená",J153,0)</f>
        <v>0</v>
      </c>
      <c r="BI153" s="123">
        <f>IF(N153="nulová",J153,0)</f>
        <v>0</v>
      </c>
      <c r="BJ153" s="8" t="s">
        <v>9</v>
      </c>
      <c r="BK153" s="123">
        <f>ROUND(I153*H153,3)</f>
        <v>0</v>
      </c>
      <c r="BL153" s="8" t="s">
        <v>246</v>
      </c>
      <c r="BM153" s="122" t="s">
        <v>318</v>
      </c>
    </row>
    <row r="154" spans="1:65" s="2" customFormat="1" ht="24" customHeight="1" x14ac:dyDescent="0.2">
      <c r="A154" s="17"/>
      <c r="B154" s="109"/>
      <c r="C154" s="110" t="s">
        <v>203</v>
      </c>
      <c r="D154" s="110" t="s">
        <v>81</v>
      </c>
      <c r="E154" s="111" t="s">
        <v>257</v>
      </c>
      <c r="F154" s="112" t="s">
        <v>258</v>
      </c>
      <c r="G154" s="113" t="s">
        <v>259</v>
      </c>
      <c r="H154" s="114">
        <v>1</v>
      </c>
      <c r="I154" s="115"/>
      <c r="J154" s="116">
        <f>ROUND(I154*H154,3)</f>
        <v>0</v>
      </c>
      <c r="K154" s="117"/>
      <c r="L154" s="18"/>
      <c r="M154" s="135" t="s">
        <v>0</v>
      </c>
      <c r="N154" s="136" t="s">
        <v>29</v>
      </c>
      <c r="O154" s="137"/>
      <c r="P154" s="138">
        <f>O154*H154</f>
        <v>0</v>
      </c>
      <c r="Q154" s="138">
        <v>0</v>
      </c>
      <c r="R154" s="138">
        <f>Q154*H154</f>
        <v>0</v>
      </c>
      <c r="S154" s="138">
        <v>0</v>
      </c>
      <c r="T154" s="139">
        <f>S154*H154</f>
        <v>0</v>
      </c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R154" s="122" t="s">
        <v>246</v>
      </c>
      <c r="AT154" s="122" t="s">
        <v>81</v>
      </c>
      <c r="AU154" s="122" t="s">
        <v>48</v>
      </c>
      <c r="AY154" s="8" t="s">
        <v>79</v>
      </c>
      <c r="BE154" s="123">
        <f>IF(N154="základná",J154,0)</f>
        <v>0</v>
      </c>
      <c r="BF154" s="123">
        <f>IF(N154="znížená",J154,0)</f>
        <v>0</v>
      </c>
      <c r="BG154" s="123">
        <f>IF(N154="zákl. prenesená",J154,0)</f>
        <v>0</v>
      </c>
      <c r="BH154" s="123">
        <f>IF(N154="zníž. prenesená",J154,0)</f>
        <v>0</v>
      </c>
      <c r="BI154" s="123">
        <f>IF(N154="nulová",J154,0)</f>
        <v>0</v>
      </c>
      <c r="BJ154" s="8" t="s">
        <v>9</v>
      </c>
      <c r="BK154" s="123">
        <f>ROUND(I154*H154,3)</f>
        <v>0</v>
      </c>
      <c r="BL154" s="8" t="s">
        <v>246</v>
      </c>
      <c r="BM154" s="122" t="s">
        <v>319</v>
      </c>
    </row>
    <row r="155" spans="1:65" s="2" customFormat="1" ht="6.95" customHeight="1" x14ac:dyDescent="0.2">
      <c r="A155" s="17"/>
      <c r="B155" s="26"/>
      <c r="C155" s="27"/>
      <c r="D155" s="27"/>
      <c r="E155" s="27"/>
      <c r="F155" s="27"/>
      <c r="G155" s="27"/>
      <c r="H155" s="27"/>
      <c r="I155" s="68"/>
      <c r="J155" s="27"/>
      <c r="K155" s="27"/>
      <c r="L155" s="18"/>
      <c r="M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</row>
  </sheetData>
  <autoFilter ref="C120:K154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SO 07 Rozšírenie S...</vt:lpstr>
      <vt:lpstr>SO 07 STL Pripojov...</vt:lpstr>
      <vt:lpstr>'SO 07 Rozšírenie S...'!Názvy_tlače</vt:lpstr>
      <vt:lpstr>'SO 07 STL Pripojov...'!Názvy_tlače</vt:lpstr>
      <vt:lpstr>'SO 07 Rozšírenie S...'!Oblasť_tlače</vt:lpstr>
      <vt:lpstr>'SO 07 STL Pripojov...'!Oblasť_tlače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PC04</dc:creator>
  <dcterms:created xsi:type="dcterms:W3CDTF">2019-11-10T16:49:45Z</dcterms:created>
  <dcterms:modified xsi:type="dcterms:W3CDTF">2019-12-06T14:21:59Z</dcterms:modified>
</cp:coreProperties>
</file>